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3-24\K. Municipal Services\"/>
    </mc:Choice>
  </mc:AlternateContent>
  <xr:revisionPtr revIDLastSave="0" documentId="13_ncr:1_{A6105F5E-CDA0-414D-8BB3-A931931501DB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Waste managemen Fin Performance" sheetId="3" r:id="rId1"/>
    <sheet name="Waste management Fin Pos" sheetId="4" r:id="rId2"/>
    <sheet name="Waste Man Cash Flow" sheetId="5" r:id="rId3"/>
  </sheets>
  <definedNames>
    <definedName name="_xlnm.Print_Area" localSheetId="2">'Waste Man Cash Flow'!$A$1:$L$43</definedName>
    <definedName name="_xlnm.Print_Area" localSheetId="0">'Waste managemen Fin Performance'!$A$1:$L$68</definedName>
    <definedName name="_xlnm.Print_Area" localSheetId="1">'Waste management Fin Pos'!$A$1:$L$61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5" l="1"/>
  <c r="C38" i="5" s="1"/>
  <c r="C40" i="5" s="1"/>
  <c r="D17" i="5"/>
  <c r="D38" i="5" s="1"/>
  <c r="D40" i="5" s="1"/>
  <c r="E17" i="5"/>
  <c r="E38" i="5" s="1"/>
  <c r="E40" i="5" s="1"/>
  <c r="F17" i="5"/>
  <c r="G17" i="5"/>
  <c r="H17" i="5"/>
  <c r="I17" i="5"/>
  <c r="J17" i="5"/>
  <c r="J38" i="5" s="1"/>
  <c r="J40" i="5" s="1"/>
  <c r="K17" i="5"/>
  <c r="K38" i="5" s="1"/>
  <c r="K40" i="5" s="1"/>
  <c r="L17" i="5"/>
  <c r="L38" i="5" s="1"/>
  <c r="L40" i="5" s="1"/>
  <c r="C27" i="5"/>
  <c r="D27" i="5"/>
  <c r="E27" i="5"/>
  <c r="F27" i="5"/>
  <c r="G27" i="5"/>
  <c r="H27" i="5"/>
  <c r="H38" i="5" s="1"/>
  <c r="H40" i="5" s="1"/>
  <c r="I27" i="5"/>
  <c r="I38" i="5" s="1"/>
  <c r="J27" i="5"/>
  <c r="K27" i="5"/>
  <c r="L27" i="5"/>
  <c r="C36" i="5"/>
  <c r="D36" i="5"/>
  <c r="E36" i="5"/>
  <c r="F36" i="5"/>
  <c r="G36" i="5"/>
  <c r="H36" i="5"/>
  <c r="I36" i="5"/>
  <c r="J36" i="5"/>
  <c r="K36" i="5"/>
  <c r="L36" i="5"/>
  <c r="F38" i="5"/>
  <c r="F40" i="5" s="1"/>
  <c r="G38" i="5"/>
  <c r="G40" i="5" s="1"/>
  <c r="C13" i="4"/>
  <c r="C26" i="4" s="1"/>
  <c r="C45" i="4" s="1"/>
  <c r="D13" i="4"/>
  <c r="D26" i="4" s="1"/>
  <c r="E13" i="4"/>
  <c r="E26" i="4" s="1"/>
  <c r="E45" i="4" s="1"/>
  <c r="F13" i="4"/>
  <c r="G13" i="4"/>
  <c r="H13" i="4"/>
  <c r="I13" i="4"/>
  <c r="J13" i="4"/>
  <c r="J26" i="4" s="1"/>
  <c r="J45" i="4" s="1"/>
  <c r="K13" i="4"/>
  <c r="K26" i="4" s="1"/>
  <c r="K45" i="4" s="1"/>
  <c r="L13" i="4"/>
  <c r="L26" i="4" s="1"/>
  <c r="C25" i="4"/>
  <c r="D25" i="4"/>
  <c r="E25" i="4"/>
  <c r="F25" i="4"/>
  <c r="G25" i="4"/>
  <c r="H25" i="4"/>
  <c r="I25" i="4"/>
  <c r="J25" i="4"/>
  <c r="K25" i="4"/>
  <c r="L25" i="4"/>
  <c r="F26" i="4"/>
  <c r="G26" i="4"/>
  <c r="H26" i="4"/>
  <c r="I26" i="4"/>
  <c r="C37" i="4"/>
  <c r="D37" i="4"/>
  <c r="D44" i="4" s="1"/>
  <c r="E37" i="4"/>
  <c r="E44" i="4" s="1"/>
  <c r="F37" i="4"/>
  <c r="F44" i="4" s="1"/>
  <c r="F45" i="4" s="1"/>
  <c r="G37" i="4"/>
  <c r="G44" i="4" s="1"/>
  <c r="G45" i="4" s="1"/>
  <c r="H37" i="4"/>
  <c r="I37" i="4"/>
  <c r="J37" i="4"/>
  <c r="K37" i="4"/>
  <c r="L37" i="4"/>
  <c r="L44" i="4" s="1"/>
  <c r="C43" i="4"/>
  <c r="D43" i="4"/>
  <c r="E43" i="4"/>
  <c r="F43" i="4"/>
  <c r="G43" i="4"/>
  <c r="H43" i="4"/>
  <c r="I43" i="4"/>
  <c r="J43" i="4"/>
  <c r="K43" i="4"/>
  <c r="L43" i="4"/>
  <c r="C44" i="4"/>
  <c r="H44" i="4"/>
  <c r="I44" i="4"/>
  <c r="J44" i="4"/>
  <c r="K44" i="4"/>
  <c r="H45" i="4"/>
  <c r="I45" i="4"/>
  <c r="C50" i="4"/>
  <c r="D50" i="4"/>
  <c r="E50" i="4"/>
  <c r="F50" i="4"/>
  <c r="G50" i="4"/>
  <c r="H50" i="4"/>
  <c r="I50" i="4"/>
  <c r="J50" i="4"/>
  <c r="K50" i="4"/>
  <c r="L50" i="4"/>
  <c r="C32" i="3"/>
  <c r="C48" i="3" s="1"/>
  <c r="C51" i="3" s="1"/>
  <c r="C53" i="3" s="1"/>
  <c r="C56" i="3" s="1"/>
  <c r="C59" i="3" s="1"/>
  <c r="D32" i="3"/>
  <c r="E32" i="3"/>
  <c r="F32" i="3"/>
  <c r="G32" i="3"/>
  <c r="H32" i="3"/>
  <c r="I32" i="3"/>
  <c r="J32" i="3"/>
  <c r="J48" i="3" s="1"/>
  <c r="J51" i="3" s="1"/>
  <c r="J53" i="3" s="1"/>
  <c r="J56" i="3" s="1"/>
  <c r="J59" i="3" s="1"/>
  <c r="K32" i="3"/>
  <c r="K48" i="3" s="1"/>
  <c r="K51" i="3" s="1"/>
  <c r="K53" i="3" s="1"/>
  <c r="K56" i="3" s="1"/>
  <c r="K59" i="3" s="1"/>
  <c r="L32" i="3"/>
  <c r="C47" i="3"/>
  <c r="D47" i="3"/>
  <c r="E47" i="3"/>
  <c r="F47" i="3"/>
  <c r="G47" i="3"/>
  <c r="H47" i="3"/>
  <c r="H48" i="3" s="1"/>
  <c r="H51" i="3" s="1"/>
  <c r="H53" i="3" s="1"/>
  <c r="H56" i="3" s="1"/>
  <c r="H59" i="3" s="1"/>
  <c r="I47" i="3"/>
  <c r="I48" i="3" s="1"/>
  <c r="I51" i="3" s="1"/>
  <c r="I53" i="3" s="1"/>
  <c r="I56" i="3" s="1"/>
  <c r="I59" i="3" s="1"/>
  <c r="J47" i="3"/>
  <c r="K47" i="3"/>
  <c r="L47" i="3"/>
  <c r="D48" i="3"/>
  <c r="E48" i="3"/>
  <c r="F48" i="3"/>
  <c r="F51" i="3" s="1"/>
  <c r="F53" i="3" s="1"/>
  <c r="F56" i="3" s="1"/>
  <c r="F59" i="3" s="1"/>
  <c r="G48" i="3"/>
  <c r="G51" i="3" s="1"/>
  <c r="G53" i="3" s="1"/>
  <c r="G56" i="3" s="1"/>
  <c r="G59" i="3" s="1"/>
  <c r="L48" i="3"/>
  <c r="D51" i="3"/>
  <c r="D53" i="3" s="1"/>
  <c r="D56" i="3" s="1"/>
  <c r="D59" i="3" s="1"/>
  <c r="E51" i="3"/>
  <c r="E53" i="3" s="1"/>
  <c r="E56" i="3" s="1"/>
  <c r="E59" i="3" s="1"/>
  <c r="L51" i="3"/>
  <c r="L53" i="3" s="1"/>
  <c r="L56" i="3" s="1"/>
  <c r="L59" i="3" s="1"/>
  <c r="L45" i="4" l="1"/>
  <c r="D45" i="4"/>
</calcChain>
</file>

<file path=xl/sharedStrings.xml><?xml version="1.0" encoding="utf-8"?>
<sst xmlns="http://schemas.openxmlformats.org/spreadsheetml/2006/main" count="360" uniqueCount="175">
  <si>
    <t>Description</t>
  </si>
  <si>
    <t>Ref</t>
  </si>
  <si>
    <t>2019/20</t>
  </si>
  <si>
    <t>2020/21</t>
  </si>
  <si>
    <t>2021/22</t>
  </si>
  <si>
    <t>Current year 2022/23</t>
  </si>
  <si>
    <t>2023/24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</si>
  <si>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</si>
  <si>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</si>
  <si>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</si>
  <si>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</si>
  <si>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</si>
  <si>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</si>
  <si>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</si>
  <si>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2023/24</t>
  </si>
  <si>
    <t>Budget Year 2024/25</t>
  </si>
  <si>
    <t>Budget Year 2025/26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</si>
  <si>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</si>
  <si>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</si>
  <si>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</si>
  <si>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</si>
  <si>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</si>
  <si>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</si>
  <si>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</si>
  <si>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</si>
  <si>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</si>
  <si>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</si>
  <si>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</si>
  <si>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</si>
  <si>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</si>
  <si>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</si>
  <si>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</si>
  <si>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</si>
  <si>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</si>
  <si>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</si>
  <si>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</si>
  <si>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</si>
  <si>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</si>
  <si>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</si>
  <si>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</si>
  <si>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</si>
  <si>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</si>
  <si>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</si>
  <si>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</si>
  <si>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</si>
  <si>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</si>
  <si>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</si>
  <si>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</si>
  <si>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</si>
  <si>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</si>
  <si>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</si>
  <si>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</si>
  <si>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</si>
  <si>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</si>
  <si>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</si>
  <si>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</si>
  <si>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</si>
  <si>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</si>
  <si>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</si>
  <si>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</si>
  <si>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</si>
  <si>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</si>
  <si>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</si>
  <si>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</si>
  <si>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</si>
  <si>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</si>
  <si>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</si>
  <si>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</si>
  <si>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</si>
  <si>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</si>
  <si>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</si>
  <si>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</si>
  <si>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</si>
  <si>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</si>
  <si>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</si>
  <si>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</si>
  <si>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</si>
  <si>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</si>
  <si>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</si>
  <si>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</si>
  <si>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</si>
  <si>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</si>
  <si>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</si>
  <si>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</si>
  <si>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</si>
  <si>
    <t>10. Net assets must balance with Total Community Wealth/Equity</t>
  </si>
  <si>
    <t>9. Detail breakdown in Table SA3. Includes reserves to be funded by statute.</t>
  </si>
  <si>
    <t xml:space="preserve">8. Detail breakdown in Table SA3. </t>
  </si>
  <si>
    <t xml:space="preserve">7 Detail breakdown in Table SA3. </t>
  </si>
  <si>
    <t xml:space="preserve">6. Detail breakdown in Table SA3. </t>
  </si>
  <si>
    <t xml:space="preserve">5. Detail breakdown in Table SA3. </t>
  </si>
  <si>
    <t xml:space="preserve">4. Detail breakdown in Table SA3. </t>
  </si>
  <si>
    <t>3. Include 'Construction-work-in-progress' (disclosed separately in annual financial statements) detail in SA3</t>
  </si>
  <si>
    <t>2. Include completed low cost housing to be transferred to beneficiaries within 12 months detail provided in Table SA3</t>
  </si>
  <si>
    <t>1. Detail breakdown in Table SA3 for Trade receivables from Exchange and Non-exchange transactions</t>
  </si>
  <si>
    <t>10</t>
  </si>
  <si>
    <t>TOTAL COMMUNITY WEALTH/EQUITY</t>
  </si>
  <si>
    <t>Other</t>
  </si>
  <si>
    <t>9</t>
  </si>
  <si>
    <t>Reserves and funds</t>
  </si>
  <si>
    <t>Accumulated surplus/(deficit)</t>
  </si>
  <si>
    <t>COMMUNITY WEALTH/EQUITY</t>
  </si>
  <si>
    <t>NET ASSETS</t>
  </si>
  <si>
    <t>TOTAL LIABILITIES</t>
  </si>
  <si>
    <t>Total non current liabilities</t>
  </si>
  <si>
    <t>Other non-current liabilities</t>
  </si>
  <si>
    <t>Long term portion of trade payables</t>
  </si>
  <si>
    <t>Provision</t>
  </si>
  <si>
    <t>Financial liabilities</t>
  </si>
  <si>
    <t>Non current liabilities</t>
  </si>
  <si>
    <t>Total current liabilities</t>
  </si>
  <si>
    <t>Other current liabilities</t>
  </si>
  <si>
    <t>VAT</t>
  </si>
  <si>
    <t>5</t>
  </si>
  <si>
    <t>Trade and other payables from non-exchange transactions</t>
  </si>
  <si>
    <t>4</t>
  </si>
  <si>
    <t>Trade and other payables from exchange transactions</t>
  </si>
  <si>
    <t>Consumer deposits</t>
  </si>
  <si>
    <t>Bank overdraft</t>
  </si>
  <si>
    <t>Current liabilities</t>
  </si>
  <si>
    <t>LIABILITIES</t>
  </si>
  <si>
    <t>TOTAL ASSETS</t>
  </si>
  <si>
    <t>Total non current assets</t>
  </si>
  <si>
    <t>Other non-current assets</t>
  </si>
  <si>
    <t>Non-current receivables from non-exchange transactions</t>
  </si>
  <si>
    <t>Trade and other receivables from exchange transactions</t>
  </si>
  <si>
    <t>Intangible assets</t>
  </si>
  <si>
    <t>Heritage assets</t>
  </si>
  <si>
    <t>Living and non-living resources</t>
  </si>
  <si>
    <t>Biological assets</t>
  </si>
  <si>
    <t>Property, plant and equipment</t>
  </si>
  <si>
    <t>Investment property</t>
  </si>
  <si>
    <t>Investments</t>
  </si>
  <si>
    <t>Non current assets</t>
  </si>
  <si>
    <t>Total current assets</t>
  </si>
  <si>
    <t>Other current assets</t>
  </si>
  <si>
    <t>Inventory</t>
  </si>
  <si>
    <t>Current portion of non-current receivables</t>
  </si>
  <si>
    <t>Receivables from non-exchange transactions</t>
  </si>
  <si>
    <t>Cash and cash equivalents</t>
  </si>
  <si>
    <t>Current assets</t>
  </si>
  <si>
    <t>ASSETS</t>
  </si>
  <si>
    <t>Summary - Table A4 Budgeted Financial Performance ( Waste management                                   ) for 4th Quarter ended 30 June 2023 (Figures Finalised as at 2023/10/16)</t>
  </si>
  <si>
    <t>Summary - Table A6 Budgeted Financial Position ( Waste management                                   ) for 4th Quarter ended 30 June 2023 (Figures Finalised as at 2023/10/16)</t>
  </si>
  <si>
    <t>2. Cash equivalents includes investments with maturities of 3 months or less</t>
  </si>
  <si>
    <t>1. Local/District municipalities to include transfers from/to District/Local Municipalities</t>
  </si>
  <si>
    <t>Cash/cash equivalents at the year end:</t>
  </si>
  <si>
    <t>Cash/cash equivalents at the year begin:</t>
  </si>
  <si>
    <t>NET INCREASE/ (DECREASE) IN CASH HELD</t>
  </si>
  <si>
    <t/>
  </si>
  <si>
    <t>NET CASH FROM/(USED) FINANCING ACTIVITIES</t>
  </si>
  <si>
    <t>Repayment of borrowing</t>
  </si>
  <si>
    <t>Payments</t>
  </si>
  <si>
    <t>Increase (decrease) in consumer deposits</t>
  </si>
  <si>
    <t>Borrowing long term/refinancing</t>
  </si>
  <si>
    <t>Short term loans</t>
  </si>
  <si>
    <t>Receipts</t>
  </si>
  <si>
    <t>CASH FLOWS FROM FINANCING ACTIVITIES</t>
  </si>
  <si>
    <t>NET CASH FROM/(USED) INVESTING ACTIVITIES</t>
  </si>
  <si>
    <t>Capital assets</t>
  </si>
  <si>
    <t>Decrease (increase) in non-current investments</t>
  </si>
  <si>
    <t>Decrease (increase) in non-current receivables</t>
  </si>
  <si>
    <t>Decrease (Increase) in non-current debtors (not used)</t>
  </si>
  <si>
    <t>Proceeds on disposal of PPE</t>
  </si>
  <si>
    <t>CASH FLOWS FROM INVESTING ACTIVITIES</t>
  </si>
  <si>
    <t>NET CASH FROM/(USED) OPERATING ACTIVITIES</t>
  </si>
  <si>
    <t>Transfers and Subsidies</t>
  </si>
  <si>
    <t>Finance charges</t>
  </si>
  <si>
    <t>Suppliers and employees</t>
  </si>
  <si>
    <t>Transfers and Subsidies - Capital</t>
  </si>
  <si>
    <t>Transfers and Subsidies - Operational</t>
  </si>
  <si>
    <t>Other revenue</t>
  </si>
  <si>
    <t>Service charges</t>
  </si>
  <si>
    <t>CASH FLOW FROM OPERATING ACTIVITIES</t>
  </si>
  <si>
    <t>Summary - Table A7 Budgeted Cash Flows ( Waste management                                   ) for 4th Quarter ended 30 June 2023 (Figures Finalised as at 2023/10/16)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</si>
</sst>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#,;\(#,###,\)"/>
    <numFmt numFmtId="165" formatCode="_(* #,##0,_);_(* \(#,##0,\);_(* &quot;–&quot;?_);_(@_)"/>
    <numFmt numFmtId="166" formatCode="_(* #,##0,_);_(* \(#,##0,\);_(* &quot;- &quot;?_);_(@_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1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6" fontId="4" fillId="0" borderId="16" xfId="0" applyNumberFormat="1" applyFont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166" fontId="4" fillId="0" borderId="11" xfId="0" applyNumberFormat="1" applyFont="1" applyBorder="1" applyAlignment="1">
      <alignment horizontal="center"/>
    </xf>
    <xf numFmtId="166" fontId="4" fillId="0" borderId="17" xfId="0" applyNumberFormat="1" applyFont="1" applyBorder="1" applyAlignment="1">
      <alignment horizontal="center"/>
    </xf>
    <xf numFmtId="166" fontId="4" fillId="0" borderId="18" xfId="0" applyNumberFormat="1" applyFont="1" applyBorder="1" applyAlignment="1">
      <alignment horizontal="center"/>
    </xf>
    <xf numFmtId="166" fontId="4" fillId="0" borderId="16" xfId="0" applyNumberFormat="1" applyFont="1" applyBorder="1"/>
    <xf numFmtId="166" fontId="4" fillId="0" borderId="19" xfId="0" applyNumberFormat="1" applyFont="1" applyBorder="1"/>
    <xf numFmtId="166" fontId="4" fillId="0" borderId="18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0" xfId="0" applyNumberFormat="1" applyFont="1" applyBorder="1"/>
    <xf numFmtId="166" fontId="4" fillId="0" borderId="21" xfId="0" applyNumberFormat="1" applyFont="1" applyBorder="1"/>
    <xf numFmtId="166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5" fontId="4" fillId="0" borderId="16" xfId="0" applyNumberFormat="1" applyFont="1" applyBorder="1"/>
    <xf numFmtId="165" fontId="4" fillId="0" borderId="17" xfId="0" applyNumberFormat="1" applyFont="1" applyBorder="1"/>
    <xf numFmtId="165" fontId="4" fillId="0" borderId="0" xfId="0" applyNumberFormat="1" applyFont="1"/>
    <xf numFmtId="165" fontId="4" fillId="0" borderId="22" xfId="0" applyNumberFormat="1" applyFont="1" applyBorder="1"/>
    <xf numFmtId="165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6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6" fontId="3" fillId="0" borderId="25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6" fontId="3" fillId="0" borderId="27" xfId="0" applyNumberFormat="1" applyFont="1" applyBorder="1" applyAlignment="1">
      <alignment vertical="top"/>
    </xf>
    <xf numFmtId="166" fontId="3" fillId="0" borderId="28" xfId="0" applyNumberFormat="1" applyFont="1" applyBorder="1" applyAlignment="1">
      <alignment vertical="top"/>
    </xf>
    <xf numFmtId="166" fontId="3" fillId="0" borderId="29" xfId="0" applyNumberFormat="1" applyFont="1" applyBorder="1" applyAlignment="1">
      <alignment vertical="top"/>
    </xf>
    <xf numFmtId="166" fontId="3" fillId="0" borderId="30" xfId="0" applyNumberFormat="1" applyFont="1" applyBorder="1" applyAlignment="1">
      <alignment vertical="top"/>
    </xf>
    <xf numFmtId="165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6" fontId="3" fillId="0" borderId="16" xfId="0" applyNumberFormat="1" applyFont="1" applyBorder="1"/>
    <xf numFmtId="166" fontId="3" fillId="0" borderId="17" xfId="0" applyNumberFormat="1" applyFont="1" applyBorder="1"/>
    <xf numFmtId="166" fontId="3" fillId="0" borderId="0" xfId="0" applyNumberFormat="1" applyFont="1"/>
    <xf numFmtId="166" fontId="3" fillId="0" borderId="22" xfId="0" applyNumberFormat="1" applyFont="1" applyBorder="1"/>
    <xf numFmtId="166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6" fontId="3" fillId="0" borderId="31" xfId="0" applyNumberFormat="1" applyFont="1" applyBorder="1" applyAlignment="1">
      <alignment vertical="top"/>
    </xf>
    <xf numFmtId="166" fontId="3" fillId="0" borderId="32" xfId="0" applyNumberFormat="1" applyFont="1" applyBorder="1" applyAlignment="1">
      <alignment vertical="top"/>
    </xf>
    <xf numFmtId="166" fontId="3" fillId="0" borderId="33" xfId="0" applyNumberFormat="1" applyFont="1" applyBorder="1" applyAlignment="1">
      <alignment vertical="top"/>
    </xf>
    <xf numFmtId="166" fontId="3" fillId="0" borderId="34" xfId="0" applyNumberFormat="1" applyFont="1" applyBorder="1" applyAlignment="1">
      <alignment vertical="top"/>
    </xf>
    <xf numFmtId="166" fontId="3" fillId="0" borderId="35" xfId="0" applyNumberFormat="1" applyFont="1" applyBorder="1" applyAlignment="1">
      <alignment vertical="top"/>
    </xf>
    <xf numFmtId="166" fontId="4" fillId="0" borderId="16" xfId="1" applyNumberFormat="1" applyFont="1" applyFill="1" applyBorder="1" applyProtection="1"/>
    <xf numFmtId="166" fontId="4" fillId="0" borderId="17" xfId="1" applyNumberFormat="1" applyFont="1" applyFill="1" applyBorder="1" applyProtection="1"/>
    <xf numFmtId="166" fontId="4" fillId="0" borderId="0" xfId="1" applyNumberFormat="1" applyFont="1" applyFill="1" applyBorder="1" applyProtection="1"/>
    <xf numFmtId="166" fontId="4" fillId="0" borderId="22" xfId="1" applyNumberFormat="1" applyFont="1" applyFill="1" applyBorder="1" applyProtection="1"/>
    <xf numFmtId="166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6" fontId="3" fillId="0" borderId="31" xfId="0" applyNumberFormat="1" applyFont="1" applyBorder="1"/>
    <xf numFmtId="166" fontId="3" fillId="0" borderId="32" xfId="0" applyNumberFormat="1" applyFont="1" applyBorder="1"/>
    <xf numFmtId="166" fontId="3" fillId="0" borderId="33" xfId="0" applyNumberFormat="1" applyFont="1" applyBorder="1"/>
    <xf numFmtId="166" fontId="3" fillId="0" borderId="34" xfId="0" applyNumberFormat="1" applyFont="1" applyBorder="1"/>
    <xf numFmtId="166" fontId="3" fillId="0" borderId="35" xfId="0" applyNumberFormat="1" applyFont="1" applyBorder="1"/>
    <xf numFmtId="166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6" fontId="3" fillId="0" borderId="38" xfId="0" applyNumberFormat="1" applyFont="1" applyBorder="1"/>
    <xf numFmtId="166" fontId="3" fillId="0" borderId="39" xfId="0" applyNumberFormat="1" applyFont="1" applyBorder="1"/>
    <xf numFmtId="166" fontId="3" fillId="0" borderId="40" xfId="0" applyNumberFormat="1" applyFont="1" applyBorder="1"/>
    <xf numFmtId="166" fontId="3" fillId="0" borderId="41" xfId="0" applyNumberFormat="1" applyFont="1" applyBorder="1"/>
    <xf numFmtId="166" fontId="3" fillId="0" borderId="42" xfId="0" applyNumberFormat="1" applyFont="1" applyBorder="1"/>
    <xf numFmtId="166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8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0" xfId="0" applyFont="1"/>
    <xf numFmtId="0" fontId="3" fillId="0" borderId="42" xfId="0" applyFont="1" applyBorder="1"/>
    <xf numFmtId="166" fontId="4" fillId="0" borderId="11" xfId="0" applyNumberFormat="1" applyFont="1" applyBorder="1"/>
    <xf numFmtId="166" fontId="3" fillId="0" borderId="10" xfId="0" applyNumberFormat="1" applyFont="1" applyBorder="1"/>
    <xf numFmtId="166" fontId="3" fillId="0" borderId="9" xfId="0" applyNumberFormat="1" applyFont="1" applyBorder="1"/>
    <xf numFmtId="166" fontId="3" fillId="0" borderId="43" xfId="0" applyNumberFormat="1" applyFont="1" applyBorder="1"/>
    <xf numFmtId="166" fontId="3" fillId="0" borderId="1" xfId="0" applyNumberFormat="1" applyFont="1" applyBorder="1"/>
    <xf numFmtId="166" fontId="3" fillId="0" borderId="8" xfId="0" applyNumberFormat="1" applyFont="1" applyBorder="1"/>
    <xf numFmtId="0" fontId="4" fillId="0" borderId="9" xfId="0" applyFont="1" applyBorder="1" applyAlignment="1">
      <alignment horizontal="center"/>
    </xf>
    <xf numFmtId="0" fontId="3" fillId="0" borderId="8" xfId="0" applyFont="1" applyBorder="1"/>
    <xf numFmtId="166" fontId="3" fillId="0" borderId="28" xfId="0" applyNumberFormat="1" applyFont="1" applyBorder="1"/>
    <xf numFmtId="166" fontId="3" fillId="0" borderId="25" xfId="0" applyNumberFormat="1" applyFont="1" applyBorder="1"/>
    <xf numFmtId="166" fontId="3" fillId="0" borderId="44" xfId="0" applyNumberFormat="1" applyFont="1" applyBorder="1"/>
    <xf numFmtId="166" fontId="3" fillId="0" borderId="27" xfId="0" applyNumberFormat="1" applyFont="1" applyBorder="1"/>
    <xf numFmtId="166" fontId="3" fillId="0" borderId="24" xfId="0" applyNumberFormat="1" applyFont="1" applyBorder="1"/>
    <xf numFmtId="0" fontId="4" fillId="0" borderId="25" xfId="0" applyFont="1" applyBorder="1" applyAlignment="1">
      <alignment horizontal="center"/>
    </xf>
    <xf numFmtId="0" fontId="3" fillId="0" borderId="24" xfId="0" applyFont="1" applyBorder="1"/>
    <xf numFmtId="166" fontId="3" fillId="0" borderId="45" xfId="0" applyNumberFormat="1" applyFont="1" applyBorder="1"/>
    <xf numFmtId="166" fontId="3" fillId="0" borderId="46" xfId="0" applyNumberFormat="1" applyFont="1" applyBorder="1"/>
    <xf numFmtId="166" fontId="3" fillId="0" borderId="47" xfId="0" applyNumberFormat="1" applyFont="1" applyBorder="1"/>
    <xf numFmtId="0" fontId="4" fillId="0" borderId="48" xfId="0" applyFont="1" applyBorder="1" applyAlignment="1">
      <alignment horizontal="center"/>
    </xf>
    <xf numFmtId="166" fontId="4" fillId="0" borderId="21" xfId="1" applyNumberFormat="1" applyFont="1" applyFill="1" applyBorder="1" applyProtection="1"/>
    <xf numFmtId="166" fontId="4" fillId="0" borderId="18" xfId="1" applyNumberFormat="1" applyFont="1" applyFill="1" applyBorder="1" applyProtection="1"/>
    <xf numFmtId="166" fontId="4" fillId="0" borderId="11" xfId="1" applyNumberFormat="1" applyFont="1" applyFill="1" applyBorder="1" applyProtection="1"/>
    <xf numFmtId="166" fontId="3" fillId="0" borderId="12" xfId="0" applyNumberFormat="1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1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3" fillId="0" borderId="1" xfId="0" applyFont="1" applyBorder="1"/>
    <xf numFmtId="0" fontId="4" fillId="0" borderId="8" xfId="0" applyFont="1" applyBorder="1" applyAlignment="1">
      <alignment horizontal="left" indent="1"/>
    </xf>
    <xf numFmtId="166" fontId="3" fillId="0" borderId="21" xfId="0" applyNumberFormat="1" applyFont="1" applyBorder="1"/>
    <xf numFmtId="166" fontId="3" fillId="0" borderId="18" xfId="0" applyNumberFormat="1" applyFont="1" applyBorder="1"/>
    <xf numFmtId="166" fontId="3" fillId="0" borderId="11" xfId="0" applyNumberFormat="1" applyFont="1" applyBorder="1"/>
    <xf numFmtId="0" fontId="4" fillId="0" borderId="1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B779C-DCAF-471B-A793-E136E426D4DF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142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0</v>
      </c>
      <c r="B2" s="5" t="s">
        <v>1</v>
      </c>
      <c r="C2" s="6" t="s">
        <v>2</v>
      </c>
      <c r="D2" s="6" t="s">
        <v>3</v>
      </c>
      <c r="E2" s="7" t="s">
        <v>4</v>
      </c>
      <c r="F2" s="94" t="s">
        <v>5</v>
      </c>
      <c r="G2" s="95"/>
      <c r="H2" s="95"/>
      <c r="I2" s="96"/>
      <c r="J2" s="97" t="s">
        <v>6</v>
      </c>
      <c r="K2" s="98"/>
      <c r="L2" s="99"/>
    </row>
    <row r="3" spans="1:12" ht="24.95" customHeight="1" x14ac:dyDescent="0.2">
      <c r="A3" s="8" t="s">
        <v>7</v>
      </c>
      <c r="B3" s="9" t="s">
        <v>8</v>
      </c>
      <c r="C3" s="10" t="s">
        <v>9</v>
      </c>
      <c r="D3" s="10" t="s">
        <v>9</v>
      </c>
      <c r="E3" s="11" t="s">
        <v>9</v>
      </c>
      <c r="F3" s="12" t="s">
        <v>10</v>
      </c>
      <c r="G3" s="10" t="s">
        <v>11</v>
      </c>
      <c r="H3" s="10" t="s">
        <v>12</v>
      </c>
      <c r="I3" s="11" t="s">
        <v>13</v>
      </c>
      <c r="J3" s="12" t="s">
        <v>14</v>
      </c>
      <c r="K3" s="10" t="s">
        <v>15</v>
      </c>
      <c r="L3" s="11" t="s">
        <v>16</v>
      </c>
    </row>
    <row r="4" spans="1:12" ht="13.5" x14ac:dyDescent="0.25">
      <c r="A4" s="13" t="s">
        <v>17</v>
      </c>
      <c r="B4" s="14" t="s">
        <v>18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19</v>
      </c>
      <c r="B5" s="21" t="s">
        <v>18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20</v>
      </c>
      <c r="B6" s="21" t="s">
        <v>21</v>
      </c>
      <c r="C6" s="29">
        <v>-1033239</v>
      </c>
      <c r="D6" s="29">
        <v>-1697549</v>
      </c>
      <c r="E6" s="30">
        <v>-2040467</v>
      </c>
      <c r="F6" s="31">
        <v>63079943</v>
      </c>
      <c r="G6" s="29">
        <v>60397776</v>
      </c>
      <c r="H6" s="32">
        <v>60397776</v>
      </c>
      <c r="I6" s="30">
        <v>-2284600</v>
      </c>
      <c r="J6" s="33">
        <v>10575961</v>
      </c>
      <c r="K6" s="29">
        <v>10639477</v>
      </c>
      <c r="L6" s="32">
        <v>11068641</v>
      </c>
    </row>
    <row r="7" spans="1:12" ht="13.5" x14ac:dyDescent="0.25">
      <c r="A7" s="28" t="s">
        <v>22</v>
      </c>
      <c r="B7" s="21" t="s">
        <v>21</v>
      </c>
      <c r="C7" s="29">
        <v>5440264</v>
      </c>
      <c r="D7" s="29">
        <v>36204647</v>
      </c>
      <c r="E7" s="30">
        <v>3562636</v>
      </c>
      <c r="F7" s="31">
        <v>2500</v>
      </c>
      <c r="G7" s="29">
        <v>-2393448</v>
      </c>
      <c r="H7" s="32">
        <v>-2393448</v>
      </c>
      <c r="I7" s="30">
        <v>-11201978</v>
      </c>
      <c r="J7" s="33">
        <v>19401953</v>
      </c>
      <c r="K7" s="29">
        <v>20377984</v>
      </c>
      <c r="L7" s="32">
        <v>21477647</v>
      </c>
    </row>
    <row r="8" spans="1:12" ht="13.5" x14ac:dyDescent="0.25">
      <c r="A8" s="28" t="s">
        <v>23</v>
      </c>
      <c r="B8" s="21" t="s">
        <v>21</v>
      </c>
      <c r="C8" s="29">
        <v>305654</v>
      </c>
      <c r="D8" s="29">
        <v>-614641</v>
      </c>
      <c r="E8" s="30">
        <v>142395</v>
      </c>
      <c r="F8" s="31">
        <v>6609315</v>
      </c>
      <c r="G8" s="29">
        <v>6539952</v>
      </c>
      <c r="H8" s="32">
        <v>6539952</v>
      </c>
      <c r="I8" s="30">
        <v>150543</v>
      </c>
      <c r="J8" s="33">
        <v>7179648</v>
      </c>
      <c r="K8" s="29">
        <v>6142514</v>
      </c>
      <c r="L8" s="32">
        <v>6822426</v>
      </c>
    </row>
    <row r="9" spans="1:12" ht="13.5" x14ac:dyDescent="0.25">
      <c r="A9" s="28" t="s">
        <v>24</v>
      </c>
      <c r="B9" s="21" t="s">
        <v>21</v>
      </c>
      <c r="C9" s="29">
        <v>11666502140</v>
      </c>
      <c r="D9" s="29">
        <v>12642076492</v>
      </c>
      <c r="E9" s="30">
        <v>12011387633</v>
      </c>
      <c r="F9" s="31">
        <v>14615274649</v>
      </c>
      <c r="G9" s="29">
        <v>14731909628</v>
      </c>
      <c r="H9" s="32">
        <v>14731909628</v>
      </c>
      <c r="I9" s="30">
        <v>14028464200</v>
      </c>
      <c r="J9" s="33">
        <v>15789040422</v>
      </c>
      <c r="K9" s="29">
        <v>16722024222</v>
      </c>
      <c r="L9" s="32">
        <v>17700361483</v>
      </c>
    </row>
    <row r="10" spans="1:12" ht="13.5" x14ac:dyDescent="0.25">
      <c r="A10" s="28" t="s">
        <v>25</v>
      </c>
      <c r="B10" s="21" t="s">
        <v>18</v>
      </c>
      <c r="C10" s="29">
        <v>313599269</v>
      </c>
      <c r="D10" s="29">
        <v>24699259</v>
      </c>
      <c r="E10" s="30">
        <v>43601370</v>
      </c>
      <c r="F10" s="31">
        <v>29996836</v>
      </c>
      <c r="G10" s="29">
        <v>51677508</v>
      </c>
      <c r="H10" s="32">
        <v>51677508</v>
      </c>
      <c r="I10" s="30">
        <v>-51819692</v>
      </c>
      <c r="J10" s="33">
        <v>28859028</v>
      </c>
      <c r="K10" s="29">
        <v>34058571</v>
      </c>
      <c r="L10" s="32">
        <v>35279332</v>
      </c>
    </row>
    <row r="11" spans="1:12" ht="13.5" x14ac:dyDescent="0.25">
      <c r="A11" s="28" t="s">
        <v>26</v>
      </c>
      <c r="B11" s="21" t="s">
        <v>18</v>
      </c>
      <c r="C11" s="29">
        <v>4048090</v>
      </c>
      <c r="D11" s="29">
        <v>4913024</v>
      </c>
      <c r="E11" s="30">
        <v>4636862</v>
      </c>
      <c r="F11" s="31">
        <v>6380384</v>
      </c>
      <c r="G11" s="29">
        <v>6280510</v>
      </c>
      <c r="H11" s="32">
        <v>6280510</v>
      </c>
      <c r="I11" s="30">
        <v>5429483</v>
      </c>
      <c r="J11" s="33">
        <v>7347232</v>
      </c>
      <c r="K11" s="29">
        <v>7689388</v>
      </c>
      <c r="L11" s="32">
        <v>8047568</v>
      </c>
    </row>
    <row r="12" spans="1:12" ht="13.5" x14ac:dyDescent="0.25">
      <c r="A12" s="28" t="s">
        <v>27</v>
      </c>
      <c r="B12" s="21" t="s">
        <v>18</v>
      </c>
      <c r="C12" s="29">
        <v>-4542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28</v>
      </c>
      <c r="B13" s="21" t="s">
        <v>18</v>
      </c>
      <c r="C13" s="29">
        <v>461051520</v>
      </c>
      <c r="D13" s="29">
        <v>511683664</v>
      </c>
      <c r="E13" s="30">
        <v>640179667</v>
      </c>
      <c r="F13" s="31">
        <v>620258338</v>
      </c>
      <c r="G13" s="29">
        <v>748721147</v>
      </c>
      <c r="H13" s="32">
        <v>748721147</v>
      </c>
      <c r="I13" s="30">
        <v>962560789</v>
      </c>
      <c r="J13" s="33">
        <v>863557942</v>
      </c>
      <c r="K13" s="29">
        <v>897524441</v>
      </c>
      <c r="L13" s="32">
        <v>930372157</v>
      </c>
    </row>
    <row r="14" spans="1:12" ht="13.5" x14ac:dyDescent="0.25">
      <c r="A14" s="28" t="s">
        <v>29</v>
      </c>
      <c r="B14" s="21" t="s">
        <v>18</v>
      </c>
      <c r="C14" s="29">
        <v>389068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ht="13.5" x14ac:dyDescent="0.25">
      <c r="A15" s="28" t="s">
        <v>30</v>
      </c>
      <c r="B15" s="21" t="s">
        <v>18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31</v>
      </c>
      <c r="B16" s="21" t="s">
        <v>18</v>
      </c>
      <c r="C16" s="34">
        <v>745542</v>
      </c>
      <c r="D16" s="34">
        <v>14961</v>
      </c>
      <c r="E16" s="35">
        <v>14794</v>
      </c>
      <c r="F16" s="36">
        <v>19642</v>
      </c>
      <c r="G16" s="34">
        <v>19640</v>
      </c>
      <c r="H16" s="37">
        <v>19640</v>
      </c>
      <c r="I16" s="38">
        <v>15743</v>
      </c>
      <c r="J16" s="36">
        <v>21946</v>
      </c>
      <c r="K16" s="34">
        <v>23021</v>
      </c>
      <c r="L16" s="37">
        <v>24104</v>
      </c>
    </row>
    <row r="17" spans="1:12" ht="13.5" x14ac:dyDescent="0.25">
      <c r="A17" s="28" t="s">
        <v>32</v>
      </c>
      <c r="B17" s="21" t="s">
        <v>18</v>
      </c>
      <c r="C17" s="34">
        <v>7811805</v>
      </c>
      <c r="D17" s="34">
        <v>9151860</v>
      </c>
      <c r="E17" s="37">
        <v>8000885</v>
      </c>
      <c r="F17" s="39">
        <v>8134648</v>
      </c>
      <c r="G17" s="34">
        <v>8996825</v>
      </c>
      <c r="H17" s="37">
        <v>8996825</v>
      </c>
      <c r="I17" s="40">
        <v>8108592</v>
      </c>
      <c r="J17" s="39">
        <v>8201686</v>
      </c>
      <c r="K17" s="34">
        <v>8358592</v>
      </c>
      <c r="L17" s="37">
        <v>8516971</v>
      </c>
    </row>
    <row r="18" spans="1:12" ht="13.5" x14ac:dyDescent="0.25">
      <c r="A18" s="28" t="s">
        <v>33</v>
      </c>
      <c r="B18" s="21" t="s">
        <v>18</v>
      </c>
      <c r="C18" s="34">
        <v>53928</v>
      </c>
      <c r="D18" s="34">
        <v>31294</v>
      </c>
      <c r="E18" s="37">
        <v>22461</v>
      </c>
      <c r="F18" s="39">
        <v>85917</v>
      </c>
      <c r="G18" s="34">
        <v>115917</v>
      </c>
      <c r="H18" s="37">
        <v>115917</v>
      </c>
      <c r="I18" s="41">
        <v>77908</v>
      </c>
      <c r="J18" s="39">
        <v>112003</v>
      </c>
      <c r="K18" s="34">
        <v>117500</v>
      </c>
      <c r="L18" s="37">
        <v>123253</v>
      </c>
    </row>
    <row r="19" spans="1:12" ht="13.5" x14ac:dyDescent="0.25">
      <c r="A19" s="28" t="s">
        <v>34</v>
      </c>
      <c r="B19" s="21" t="s">
        <v>18</v>
      </c>
      <c r="C19" s="34">
        <v>17507142</v>
      </c>
      <c r="D19" s="34">
        <v>9490702</v>
      </c>
      <c r="E19" s="37">
        <v>11837278</v>
      </c>
      <c r="F19" s="39">
        <v>26876191</v>
      </c>
      <c r="G19" s="34">
        <v>28435516</v>
      </c>
      <c r="H19" s="37">
        <v>28435516</v>
      </c>
      <c r="I19" s="41">
        <v>39625494</v>
      </c>
      <c r="J19" s="39">
        <v>30841918</v>
      </c>
      <c r="K19" s="34">
        <v>30578133</v>
      </c>
      <c r="L19" s="37">
        <v>32046622</v>
      </c>
    </row>
    <row r="20" spans="1:12" ht="13.5" x14ac:dyDescent="0.25">
      <c r="A20" s="42" t="s">
        <v>35</v>
      </c>
      <c r="B20" s="21" t="s">
        <v>18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36</v>
      </c>
      <c r="B21" s="21" t="s">
        <v>21</v>
      </c>
      <c r="C21" s="34">
        <v>-277436</v>
      </c>
      <c r="D21" s="34">
        <v>-97593</v>
      </c>
      <c r="E21" s="37">
        <v>-594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37</v>
      </c>
      <c r="B22" s="21" t="s">
        <v>18</v>
      </c>
      <c r="C22" s="34">
        <v>4406568</v>
      </c>
      <c r="D22" s="34">
        <v>4673053</v>
      </c>
      <c r="E22" s="37">
        <v>5019676</v>
      </c>
      <c r="F22" s="39">
        <v>4991971</v>
      </c>
      <c r="G22" s="34">
        <v>27490619</v>
      </c>
      <c r="H22" s="37">
        <v>27490619</v>
      </c>
      <c r="I22" s="41">
        <v>5767459</v>
      </c>
      <c r="J22" s="39">
        <v>7162410</v>
      </c>
      <c r="K22" s="34">
        <v>7520530</v>
      </c>
      <c r="L22" s="37">
        <v>7896557</v>
      </c>
    </row>
    <row r="23" spans="1:12" ht="13.5" x14ac:dyDescent="0.25">
      <c r="A23" s="28" t="s">
        <v>38</v>
      </c>
      <c r="B23" s="21" t="s">
        <v>18</v>
      </c>
      <c r="C23" s="34">
        <v>3534901</v>
      </c>
      <c r="D23" s="34">
        <v>1542325</v>
      </c>
      <c r="E23" s="37">
        <v>3181387</v>
      </c>
      <c r="F23" s="39">
        <v>693324</v>
      </c>
      <c r="G23" s="34">
        <v>675517</v>
      </c>
      <c r="H23" s="37">
        <v>675517</v>
      </c>
      <c r="I23" s="41">
        <v>3618288</v>
      </c>
      <c r="J23" s="39">
        <v>2004703</v>
      </c>
      <c r="K23" s="34">
        <v>2102688</v>
      </c>
      <c r="L23" s="37">
        <v>2204609</v>
      </c>
    </row>
    <row r="24" spans="1:12" ht="13.5" x14ac:dyDescent="0.25">
      <c r="A24" s="28" t="s">
        <v>39</v>
      </c>
      <c r="B24" s="21" t="s">
        <v>18</v>
      </c>
      <c r="C24" s="34">
        <v>5477722</v>
      </c>
      <c r="D24" s="34">
        <v>405911</v>
      </c>
      <c r="E24" s="37">
        <v>898165</v>
      </c>
      <c r="F24" s="39">
        <v>960132</v>
      </c>
      <c r="G24" s="34">
        <v>2643435</v>
      </c>
      <c r="H24" s="37">
        <v>2643435</v>
      </c>
      <c r="I24" s="41">
        <v>496113</v>
      </c>
      <c r="J24" s="39">
        <v>2416811</v>
      </c>
      <c r="K24" s="34">
        <v>2535183</v>
      </c>
      <c r="L24" s="37">
        <v>2637924</v>
      </c>
    </row>
    <row r="25" spans="1:12" ht="13.5" x14ac:dyDescent="0.25">
      <c r="A25" s="28" t="s">
        <v>40</v>
      </c>
      <c r="B25" s="21" t="s">
        <v>18</v>
      </c>
      <c r="C25" s="34">
        <v>3849783275</v>
      </c>
      <c r="D25" s="34">
        <v>4620323692</v>
      </c>
      <c r="E25" s="37">
        <v>3807661291</v>
      </c>
      <c r="F25" s="39">
        <v>4428345010</v>
      </c>
      <c r="G25" s="34">
        <v>4478825381</v>
      </c>
      <c r="H25" s="37">
        <v>4478825381</v>
      </c>
      <c r="I25" s="41">
        <v>3948876568</v>
      </c>
      <c r="J25" s="39">
        <v>4828003542</v>
      </c>
      <c r="K25" s="34">
        <v>5074871318</v>
      </c>
      <c r="L25" s="37">
        <v>5509706325</v>
      </c>
    </row>
    <row r="26" spans="1:12" ht="13.5" x14ac:dyDescent="0.25">
      <c r="A26" s="28" t="s">
        <v>27</v>
      </c>
      <c r="B26" s="21" t="s">
        <v>18</v>
      </c>
      <c r="C26" s="34">
        <v>17023891</v>
      </c>
      <c r="D26" s="34">
        <v>12382923</v>
      </c>
      <c r="E26" s="37">
        <v>1679741</v>
      </c>
      <c r="F26" s="39">
        <v>849004</v>
      </c>
      <c r="G26" s="34">
        <v>849004</v>
      </c>
      <c r="H26" s="37">
        <v>849004</v>
      </c>
      <c r="I26" s="41">
        <v>1880899</v>
      </c>
      <c r="J26" s="39">
        <v>1418369</v>
      </c>
      <c r="K26" s="34">
        <v>1487869</v>
      </c>
      <c r="L26" s="37">
        <v>1557799</v>
      </c>
    </row>
    <row r="27" spans="1:12" ht="13.5" x14ac:dyDescent="0.25">
      <c r="A27" s="28" t="s">
        <v>41</v>
      </c>
      <c r="B27" s="21" t="s">
        <v>18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34</v>
      </c>
      <c r="B28" s="21" t="s">
        <v>18</v>
      </c>
      <c r="C28" s="34">
        <v>639852</v>
      </c>
      <c r="D28" s="34">
        <v>204300</v>
      </c>
      <c r="E28" s="37">
        <v>13494410</v>
      </c>
      <c r="F28" s="39">
        <v>4928397</v>
      </c>
      <c r="G28" s="34">
        <v>8913941</v>
      </c>
      <c r="H28" s="37">
        <v>8913941</v>
      </c>
      <c r="I28" s="41">
        <v>11218660</v>
      </c>
      <c r="J28" s="39">
        <v>22795222</v>
      </c>
      <c r="K28" s="34">
        <v>25703122</v>
      </c>
      <c r="L28" s="37">
        <v>27530189</v>
      </c>
    </row>
    <row r="29" spans="1:12" ht="13.5" x14ac:dyDescent="0.25">
      <c r="A29" s="28" t="s">
        <v>42</v>
      </c>
      <c r="B29" s="21" t="s">
        <v>18</v>
      </c>
      <c r="C29" s="34">
        <v>41134696</v>
      </c>
      <c r="D29" s="34">
        <v>1502568</v>
      </c>
      <c r="E29" s="37">
        <v>2508376</v>
      </c>
      <c r="F29" s="39">
        <v>4368281</v>
      </c>
      <c r="G29" s="34">
        <v>4511417</v>
      </c>
      <c r="H29" s="37">
        <v>4511417</v>
      </c>
      <c r="I29" s="41">
        <v>4198330</v>
      </c>
      <c r="J29" s="39">
        <v>2527388</v>
      </c>
      <c r="K29" s="34">
        <v>2643648</v>
      </c>
      <c r="L29" s="37">
        <v>2765256</v>
      </c>
    </row>
    <row r="30" spans="1:12" ht="13.5" x14ac:dyDescent="0.25">
      <c r="A30" s="28" t="s">
        <v>43</v>
      </c>
      <c r="B30" s="21" t="s">
        <v>18</v>
      </c>
      <c r="C30" s="34">
        <v>20308360</v>
      </c>
      <c r="D30" s="34">
        <v>2936117</v>
      </c>
      <c r="E30" s="37">
        <v>36237981</v>
      </c>
      <c r="F30" s="38">
        <v>2207200</v>
      </c>
      <c r="G30" s="34">
        <v>2207200</v>
      </c>
      <c r="H30" s="37">
        <v>2207200</v>
      </c>
      <c r="I30" s="41">
        <v>27786070</v>
      </c>
      <c r="J30" s="39">
        <v>2676800</v>
      </c>
      <c r="K30" s="34">
        <v>3056400</v>
      </c>
      <c r="L30" s="37">
        <v>3484500</v>
      </c>
    </row>
    <row r="31" spans="1:12" ht="13.5" x14ac:dyDescent="0.25">
      <c r="A31" s="48" t="s">
        <v>44</v>
      </c>
      <c r="B31" s="21" t="s">
        <v>18</v>
      </c>
      <c r="C31" s="34">
        <v>0</v>
      </c>
      <c r="D31" s="34">
        <v>0</v>
      </c>
      <c r="E31" s="37">
        <v>0</v>
      </c>
      <c r="F31" s="39">
        <v>0</v>
      </c>
      <c r="G31" s="34">
        <v>146000</v>
      </c>
      <c r="H31" s="49">
        <v>146000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45</v>
      </c>
      <c r="B32" s="51" t="s">
        <v>18</v>
      </c>
      <c r="C32" s="52">
        <f>SUM(C6:C19)+SUM(C21:C31)</f>
        <v>16418448470</v>
      </c>
      <c r="D32" s="52">
        <f>SUM(D6:D19)+SUM(D21:D31)</f>
        <v>17879827009</v>
      </c>
      <c r="E32" s="53">
        <f>SUM(E6:E19)+SUM(E21:E31)</f>
        <v>16592025947</v>
      </c>
      <c r="F32" s="54">
        <f>SUM(F6:F19)+SUM(F21:F31)</f>
        <v>19824061682</v>
      </c>
      <c r="G32" s="52">
        <f>SUM(G6:G19)+SUM(G21:G31)</f>
        <v>20166963485</v>
      </c>
      <c r="H32" s="55">
        <f>SUM(H6:H19)+SUM(H21:H31)</f>
        <v>20166963485</v>
      </c>
      <c r="I32" s="56">
        <f>SUM(I6:I19)+SUM(I21:I31)</f>
        <v>18982968869</v>
      </c>
      <c r="J32" s="57">
        <f>SUM(J6:J19)+SUM(J21:J31)</f>
        <v>21634144984</v>
      </c>
      <c r="K32" s="52">
        <f>SUM(K6:K19)+SUM(K21:K31)</f>
        <v>22857454601</v>
      </c>
      <c r="L32" s="53">
        <f>SUM(L6:L19)+SUM(L21:L31)</f>
        <v>24311923363</v>
      </c>
    </row>
    <row r="33" spans="1:12" ht="13.5" x14ac:dyDescent="0.25">
      <c r="A33" s="42" t="s">
        <v>46</v>
      </c>
      <c r="B33" s="21" t="s">
        <v>18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47</v>
      </c>
      <c r="B34" s="59" t="s">
        <v>21</v>
      </c>
      <c r="C34" s="34">
        <v>6862274212</v>
      </c>
      <c r="D34" s="34">
        <v>7457302513</v>
      </c>
      <c r="E34" s="37">
        <v>6542859034</v>
      </c>
      <c r="F34" s="38">
        <v>8449082301</v>
      </c>
      <c r="G34" s="34">
        <v>8848438620</v>
      </c>
      <c r="H34" s="40">
        <v>8848438620</v>
      </c>
      <c r="I34" s="41">
        <v>6958643980</v>
      </c>
      <c r="J34" s="39">
        <v>9183534464</v>
      </c>
      <c r="K34" s="34">
        <v>9772968828</v>
      </c>
      <c r="L34" s="37">
        <v>10284371009</v>
      </c>
    </row>
    <row r="35" spans="1:12" ht="13.5" x14ac:dyDescent="0.25">
      <c r="A35" s="28" t="s">
        <v>48</v>
      </c>
      <c r="B35" s="21" t="s">
        <v>18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ht="13.5" x14ac:dyDescent="0.25">
      <c r="A36" s="28" t="s">
        <v>49</v>
      </c>
      <c r="B36" s="21" t="s">
        <v>21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50</v>
      </c>
      <c r="B37" s="21" t="s">
        <v>51</v>
      </c>
      <c r="C37" s="34">
        <v>628540504</v>
      </c>
      <c r="D37" s="34">
        <v>666454124</v>
      </c>
      <c r="E37" s="37">
        <v>644864177</v>
      </c>
      <c r="F37" s="39">
        <v>777244868</v>
      </c>
      <c r="G37" s="34">
        <v>788073154</v>
      </c>
      <c r="H37" s="37">
        <v>788073154</v>
      </c>
      <c r="I37" s="41">
        <v>657112504</v>
      </c>
      <c r="J37" s="39">
        <v>722725340</v>
      </c>
      <c r="K37" s="34">
        <v>727981205</v>
      </c>
      <c r="L37" s="37">
        <v>765605720</v>
      </c>
    </row>
    <row r="38" spans="1:12" ht="13.5" x14ac:dyDescent="0.25">
      <c r="A38" s="28" t="s">
        <v>52</v>
      </c>
      <c r="B38" s="21" t="s">
        <v>53</v>
      </c>
      <c r="C38" s="34">
        <v>1235967811</v>
      </c>
      <c r="D38" s="34">
        <v>1014437867</v>
      </c>
      <c r="E38" s="37">
        <v>2394487754</v>
      </c>
      <c r="F38" s="38">
        <v>1051342887</v>
      </c>
      <c r="G38" s="34">
        <v>1860447047</v>
      </c>
      <c r="H38" s="40">
        <v>1860447047</v>
      </c>
      <c r="I38" s="41">
        <v>2291019692</v>
      </c>
      <c r="J38" s="39">
        <v>3005000680</v>
      </c>
      <c r="K38" s="34">
        <v>3171676087</v>
      </c>
      <c r="L38" s="37">
        <v>3328578820</v>
      </c>
    </row>
    <row r="39" spans="1:12" ht="13.5" x14ac:dyDescent="0.25">
      <c r="A39" s="28" t="s">
        <v>54</v>
      </c>
      <c r="B39" s="21" t="s">
        <v>18</v>
      </c>
      <c r="C39" s="34">
        <v>707341103</v>
      </c>
      <c r="D39" s="34">
        <v>702159519</v>
      </c>
      <c r="E39" s="37">
        <v>917834703</v>
      </c>
      <c r="F39" s="39">
        <v>802836334</v>
      </c>
      <c r="G39" s="34">
        <v>865211062</v>
      </c>
      <c r="H39" s="37">
        <v>865211062</v>
      </c>
      <c r="I39" s="41">
        <v>833312539</v>
      </c>
      <c r="J39" s="39">
        <v>1011304986</v>
      </c>
      <c r="K39" s="34">
        <v>968969559</v>
      </c>
      <c r="L39" s="37">
        <v>1030219685</v>
      </c>
    </row>
    <row r="40" spans="1:12" ht="13.5" x14ac:dyDescent="0.25">
      <c r="A40" s="28" t="s">
        <v>27</v>
      </c>
      <c r="B40" s="21" t="s">
        <v>18</v>
      </c>
      <c r="C40" s="34">
        <v>649356090</v>
      </c>
      <c r="D40" s="34">
        <v>470726506</v>
      </c>
      <c r="E40" s="37">
        <v>480192514</v>
      </c>
      <c r="F40" s="38">
        <v>1752422536</v>
      </c>
      <c r="G40" s="34">
        <v>346245919</v>
      </c>
      <c r="H40" s="40">
        <v>346245919</v>
      </c>
      <c r="I40" s="41">
        <v>578824462</v>
      </c>
      <c r="J40" s="39">
        <v>372616842</v>
      </c>
      <c r="K40" s="34">
        <v>431134500</v>
      </c>
      <c r="L40" s="37">
        <v>462939666</v>
      </c>
    </row>
    <row r="41" spans="1:12" ht="13.5" x14ac:dyDescent="0.25">
      <c r="A41" s="28" t="s">
        <v>55</v>
      </c>
      <c r="B41" s="21" t="s">
        <v>18</v>
      </c>
      <c r="C41" s="34">
        <v>3676953366</v>
      </c>
      <c r="D41" s="34">
        <v>3863524240</v>
      </c>
      <c r="E41" s="37">
        <v>3305467554</v>
      </c>
      <c r="F41" s="38">
        <v>3878429209</v>
      </c>
      <c r="G41" s="34">
        <v>4492192910</v>
      </c>
      <c r="H41" s="40">
        <v>4492192910</v>
      </c>
      <c r="I41" s="41">
        <v>3976291704</v>
      </c>
      <c r="J41" s="39">
        <v>4604503220</v>
      </c>
      <c r="K41" s="34">
        <v>4751054253</v>
      </c>
      <c r="L41" s="37">
        <v>5110584157</v>
      </c>
    </row>
    <row r="42" spans="1:12" ht="13.5" x14ac:dyDescent="0.25">
      <c r="A42" s="28" t="s">
        <v>56</v>
      </c>
      <c r="B42" s="21" t="s">
        <v>18</v>
      </c>
      <c r="C42" s="34">
        <v>23224772</v>
      </c>
      <c r="D42" s="34">
        <v>15632940</v>
      </c>
      <c r="E42" s="37">
        <v>28796522</v>
      </c>
      <c r="F42" s="39">
        <v>44024710</v>
      </c>
      <c r="G42" s="34">
        <v>61086590</v>
      </c>
      <c r="H42" s="37">
        <v>61086590</v>
      </c>
      <c r="I42" s="41">
        <v>46822261</v>
      </c>
      <c r="J42" s="39">
        <v>52459356</v>
      </c>
      <c r="K42" s="34">
        <v>27834491</v>
      </c>
      <c r="L42" s="37">
        <v>29355540</v>
      </c>
    </row>
    <row r="43" spans="1:12" ht="13.5" x14ac:dyDescent="0.25">
      <c r="A43" s="28" t="s">
        <v>57</v>
      </c>
      <c r="B43" s="21" t="s">
        <v>18</v>
      </c>
      <c r="C43" s="34">
        <v>940086705</v>
      </c>
      <c r="D43" s="34">
        <v>1172505363</v>
      </c>
      <c r="E43" s="37">
        <v>909035245</v>
      </c>
      <c r="F43" s="38">
        <v>1210533576</v>
      </c>
      <c r="G43" s="34">
        <v>776062213</v>
      </c>
      <c r="H43" s="40">
        <v>776062213</v>
      </c>
      <c r="I43" s="41">
        <v>961101645</v>
      </c>
      <c r="J43" s="39">
        <v>260306449</v>
      </c>
      <c r="K43" s="34">
        <v>271982804</v>
      </c>
      <c r="L43" s="37">
        <v>269333335</v>
      </c>
    </row>
    <row r="44" spans="1:12" ht="13.5" x14ac:dyDescent="0.25">
      <c r="A44" s="28" t="s">
        <v>58</v>
      </c>
      <c r="B44" s="21" t="s">
        <v>18</v>
      </c>
      <c r="C44" s="34">
        <v>1534436041</v>
      </c>
      <c r="D44" s="34">
        <v>2194069982</v>
      </c>
      <c r="E44" s="37">
        <v>1458118873</v>
      </c>
      <c r="F44" s="39">
        <v>2053441589</v>
      </c>
      <c r="G44" s="34">
        <v>2212127136</v>
      </c>
      <c r="H44" s="37">
        <v>2212127136</v>
      </c>
      <c r="I44" s="41">
        <v>1314821697</v>
      </c>
      <c r="J44" s="39">
        <v>2202736034</v>
      </c>
      <c r="K44" s="34">
        <v>2247826780</v>
      </c>
      <c r="L44" s="37">
        <v>2232078629</v>
      </c>
    </row>
    <row r="45" spans="1:12" ht="13.5" x14ac:dyDescent="0.25">
      <c r="A45" s="28" t="s">
        <v>59</v>
      </c>
      <c r="B45" s="21" t="s">
        <v>18</v>
      </c>
      <c r="C45" s="34">
        <v>11350186</v>
      </c>
      <c r="D45" s="34">
        <v>-77646</v>
      </c>
      <c r="E45" s="37">
        <v>2030686</v>
      </c>
      <c r="F45" s="38">
        <v>1742915</v>
      </c>
      <c r="G45" s="34">
        <v>1223779</v>
      </c>
      <c r="H45" s="37">
        <v>1223779</v>
      </c>
      <c r="I45" s="41">
        <v>-9606380</v>
      </c>
      <c r="J45" s="39">
        <v>455570</v>
      </c>
      <c r="K45" s="34">
        <v>499823</v>
      </c>
      <c r="L45" s="37">
        <v>490271</v>
      </c>
    </row>
    <row r="46" spans="1:12" ht="13.5" x14ac:dyDescent="0.25">
      <c r="A46" s="28" t="s">
        <v>60</v>
      </c>
      <c r="B46" s="21" t="s">
        <v>18</v>
      </c>
      <c r="C46" s="34">
        <v>8911923</v>
      </c>
      <c r="D46" s="34">
        <v>3248441</v>
      </c>
      <c r="E46" s="37">
        <v>15876117</v>
      </c>
      <c r="F46" s="39">
        <v>110392</v>
      </c>
      <c r="G46" s="34">
        <v>110392</v>
      </c>
      <c r="H46" s="37">
        <v>110392</v>
      </c>
      <c r="I46" s="41">
        <v>2375090</v>
      </c>
      <c r="J46" s="39">
        <v>36429</v>
      </c>
      <c r="K46" s="34">
        <v>40211</v>
      </c>
      <c r="L46" s="37">
        <v>44386</v>
      </c>
    </row>
    <row r="47" spans="1:12" x14ac:dyDescent="0.2">
      <c r="A47" s="60" t="s">
        <v>61</v>
      </c>
      <c r="B47" s="51" t="s">
        <v>18</v>
      </c>
      <c r="C47" s="52">
        <f>SUM(C34:C46)</f>
        <v>16278442713</v>
      </c>
      <c r="D47" s="52">
        <f>SUM(D34:D46)</f>
        <v>17559983849</v>
      </c>
      <c r="E47" s="53">
        <f>SUM(E34:E46)</f>
        <v>16699563179</v>
      </c>
      <c r="F47" s="54">
        <f>SUM(F34:F46)</f>
        <v>20021211317</v>
      </c>
      <c r="G47" s="52">
        <f>SUM(G34:G46)</f>
        <v>20251218822</v>
      </c>
      <c r="H47" s="53">
        <f>SUM(H34:H46)</f>
        <v>20251218822</v>
      </c>
      <c r="I47" s="56">
        <f>SUM(I34:I46)</f>
        <v>17610719194</v>
      </c>
      <c r="J47" s="57">
        <f>SUM(J34:J46)</f>
        <v>21415679370</v>
      </c>
      <c r="K47" s="52">
        <f>SUM(K34:K46)</f>
        <v>22371968541</v>
      </c>
      <c r="L47" s="53">
        <f>SUM(L34:L46)</f>
        <v>23513601218</v>
      </c>
    </row>
    <row r="48" spans="1:12" ht="13.5" x14ac:dyDescent="0.25">
      <c r="A48" s="13" t="s">
        <v>62</v>
      </c>
      <c r="B48" s="21" t="s">
        <v>18</v>
      </c>
      <c r="C48" s="61">
        <f>+C32-C47</f>
        <v>140005757</v>
      </c>
      <c r="D48" s="61">
        <f>+D32-D47</f>
        <v>319843160</v>
      </c>
      <c r="E48" s="62">
        <f>+E32-E47</f>
        <v>-107537232</v>
      </c>
      <c r="F48" s="63">
        <f>+F32-F47</f>
        <v>-197149635</v>
      </c>
      <c r="G48" s="61">
        <f>+G32-G47</f>
        <v>-84255337</v>
      </c>
      <c r="H48" s="62">
        <f>+H32-H47</f>
        <v>-84255337</v>
      </c>
      <c r="I48" s="64">
        <f>+I32-I47</f>
        <v>1372249675</v>
      </c>
      <c r="J48" s="65">
        <f>+J32-J47</f>
        <v>218465614</v>
      </c>
      <c r="K48" s="61">
        <f>+K32-K47</f>
        <v>485486060</v>
      </c>
      <c r="L48" s="62">
        <f>+L32-L47</f>
        <v>798322145</v>
      </c>
    </row>
    <row r="49" spans="1:12" ht="25.5" x14ac:dyDescent="0.25">
      <c r="A49" s="66" t="s">
        <v>63</v>
      </c>
      <c r="B49" s="21" t="s">
        <v>64</v>
      </c>
      <c r="C49" s="34">
        <v>267562932</v>
      </c>
      <c r="D49" s="34">
        <v>329122633</v>
      </c>
      <c r="E49" s="37">
        <v>141495111</v>
      </c>
      <c r="F49" s="39">
        <v>671840255</v>
      </c>
      <c r="G49" s="34">
        <v>466347628</v>
      </c>
      <c r="H49" s="37">
        <v>466347628</v>
      </c>
      <c r="I49" s="41">
        <v>455834940</v>
      </c>
      <c r="J49" s="39">
        <v>432022774</v>
      </c>
      <c r="K49" s="34">
        <v>525264400</v>
      </c>
      <c r="L49" s="37">
        <v>480525135</v>
      </c>
    </row>
    <row r="50" spans="1:12" ht="13.5" x14ac:dyDescent="0.25">
      <c r="A50" s="66" t="s">
        <v>65</v>
      </c>
      <c r="B50" s="21" t="s">
        <v>64</v>
      </c>
      <c r="C50" s="34">
        <v>5330770</v>
      </c>
      <c r="D50" s="34">
        <v>41581836</v>
      </c>
      <c r="E50" s="37">
        <v>10814978</v>
      </c>
      <c r="F50" s="38">
        <v>0</v>
      </c>
      <c r="G50" s="34">
        <v>4289744</v>
      </c>
      <c r="H50" s="37">
        <v>4289744</v>
      </c>
      <c r="I50" s="41">
        <v>26188387</v>
      </c>
      <c r="J50" s="39">
        <v>5960224</v>
      </c>
      <c r="K50" s="34">
        <v>1236974</v>
      </c>
      <c r="L50" s="37">
        <v>1295114</v>
      </c>
    </row>
    <row r="51" spans="1:12" ht="25.5" x14ac:dyDescent="0.25">
      <c r="A51" s="67" t="s">
        <v>66</v>
      </c>
      <c r="B51" s="21" t="s">
        <v>18</v>
      </c>
      <c r="C51" s="68">
        <f>SUM(C48:C50)</f>
        <v>412899459</v>
      </c>
      <c r="D51" s="68">
        <f>SUM(D48:D50)</f>
        <v>690547629</v>
      </c>
      <c r="E51" s="69">
        <f>SUM(E48:E50)</f>
        <v>44772857</v>
      </c>
      <c r="F51" s="70">
        <f>SUM(F48:F50)</f>
        <v>474690620</v>
      </c>
      <c r="G51" s="68">
        <f>SUM(G48:G50)</f>
        <v>386382035</v>
      </c>
      <c r="H51" s="69">
        <f>SUM(H48:H50)</f>
        <v>386382035</v>
      </c>
      <c r="I51" s="71">
        <f>SUM(I48:I50)</f>
        <v>1854273002</v>
      </c>
      <c r="J51" s="72">
        <f>SUM(J48:J50)</f>
        <v>656448612</v>
      </c>
      <c r="K51" s="68">
        <f>SUM(K48:K50)</f>
        <v>1011987434</v>
      </c>
      <c r="L51" s="69">
        <f>SUM(L48:L50)</f>
        <v>1280142394</v>
      </c>
    </row>
    <row r="52" spans="1:12" ht="13.5" x14ac:dyDescent="0.25">
      <c r="A52" s="28" t="s">
        <v>67</v>
      </c>
      <c r="B52" s="21" t="s">
        <v>18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68</v>
      </c>
      <c r="B53" s="21" t="s">
        <v>18</v>
      </c>
      <c r="C53" s="79">
        <f>+C51-C52</f>
        <v>412899459</v>
      </c>
      <c r="D53" s="79">
        <f>+D51-D52</f>
        <v>690547629</v>
      </c>
      <c r="E53" s="80">
        <f>+E51-E52</f>
        <v>44772857</v>
      </c>
      <c r="F53" s="81">
        <f>+F51-F52</f>
        <v>474690620</v>
      </c>
      <c r="G53" s="79">
        <f>+G51-G52</f>
        <v>386382035</v>
      </c>
      <c r="H53" s="80">
        <f>+H51-H52</f>
        <v>386382035</v>
      </c>
      <c r="I53" s="82">
        <f>+I51-I52</f>
        <v>1854273002</v>
      </c>
      <c r="J53" s="83">
        <f>+J51-J52</f>
        <v>656448612</v>
      </c>
      <c r="K53" s="79">
        <f>+K51-K52</f>
        <v>1011987434</v>
      </c>
      <c r="L53" s="80">
        <f>+L51-L52</f>
        <v>1280142394</v>
      </c>
    </row>
    <row r="54" spans="1:12" ht="13.5" x14ac:dyDescent="0.25">
      <c r="A54" s="28" t="s">
        <v>69</v>
      </c>
      <c r="B54" s="21" t="s">
        <v>18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70</v>
      </c>
      <c r="B55" s="21" t="s">
        <v>18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71</v>
      </c>
      <c r="B56" s="21" t="s">
        <v>18</v>
      </c>
      <c r="C56" s="68">
        <f>SUM(C53:C55)</f>
        <v>412899459</v>
      </c>
      <c r="D56" s="68">
        <f>SUM(D53:D55)</f>
        <v>690547629</v>
      </c>
      <c r="E56" s="69">
        <f>SUM(E53:E55)</f>
        <v>44772857</v>
      </c>
      <c r="F56" s="70">
        <f>SUM(F53:F55)</f>
        <v>474690620</v>
      </c>
      <c r="G56" s="68">
        <f>SUM(G53:G55)</f>
        <v>386382035</v>
      </c>
      <c r="H56" s="69">
        <f>SUM(H53:H55)</f>
        <v>386382035</v>
      </c>
      <c r="I56" s="71">
        <f>SUM(I53:I55)</f>
        <v>1854273002</v>
      </c>
      <c r="J56" s="72">
        <f>SUM(J53:J55)</f>
        <v>656448612</v>
      </c>
      <c r="K56" s="68">
        <f>SUM(K53:K55)</f>
        <v>1011987434</v>
      </c>
      <c r="L56" s="69">
        <f>SUM(L53:L55)</f>
        <v>1280142394</v>
      </c>
    </row>
    <row r="57" spans="1:12" ht="13.5" x14ac:dyDescent="0.25">
      <c r="A57" s="28" t="s">
        <v>72</v>
      </c>
      <c r="B57" s="21" t="s">
        <v>73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74</v>
      </c>
      <c r="B58" s="21" t="s">
        <v>18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75</v>
      </c>
      <c r="B59" s="86" t="s">
        <v>18</v>
      </c>
      <c r="C59" s="87">
        <f>SUM(C56:C58)</f>
        <v>412899459</v>
      </c>
      <c r="D59" s="87">
        <f>SUM(D56:D58)</f>
        <v>690547629</v>
      </c>
      <c r="E59" s="88">
        <f>SUM(E56:E58)</f>
        <v>44772857</v>
      </c>
      <c r="F59" s="89">
        <f>SUM(F56:F58)</f>
        <v>474690620</v>
      </c>
      <c r="G59" s="87">
        <f>SUM(G56:G58)</f>
        <v>386382035</v>
      </c>
      <c r="H59" s="90">
        <f>SUM(H56:H58)</f>
        <v>386382035</v>
      </c>
      <c r="I59" s="91">
        <f>SUM(I56:I58)</f>
        <v>1854273002</v>
      </c>
      <c r="J59" s="92">
        <f>SUM(J56:J58)</f>
        <v>656448612</v>
      </c>
      <c r="K59" s="87">
        <f>SUM(K56:K58)</f>
        <v>1011987434</v>
      </c>
      <c r="L59" s="88">
        <f>SUM(L56:L58)</f>
        <v>1280142394</v>
      </c>
    </row>
    <row r="60" spans="1:12" ht="13.5" x14ac:dyDescent="0.25">
      <c r="A60" s="1" t="s">
        <v>76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77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78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79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80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81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82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83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84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44057-0D44-403E-B181-C51F08059F14}">
  <sheetPr>
    <pageSetUpPr fitToPage="1"/>
  </sheetPr>
  <dimension ref="A1:L61"/>
  <sheetViews>
    <sheetView showGridLines="0" workbookViewId="0">
      <selection activeCell="C13" sqref="C13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135" t="s">
        <v>143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2" ht="24.95" customHeight="1" x14ac:dyDescent="0.2">
      <c r="A2" s="4" t="s">
        <v>0</v>
      </c>
      <c r="B2" s="5" t="s">
        <v>1</v>
      </c>
      <c r="C2" s="6" t="s">
        <v>2</v>
      </c>
      <c r="D2" s="6" t="s">
        <v>3</v>
      </c>
      <c r="E2" s="7" t="s">
        <v>4</v>
      </c>
      <c r="F2" s="94" t="s">
        <v>5</v>
      </c>
      <c r="G2" s="95"/>
      <c r="H2" s="95"/>
      <c r="I2" s="95"/>
      <c r="J2" s="97" t="s">
        <v>6</v>
      </c>
      <c r="K2" s="98"/>
      <c r="L2" s="99"/>
    </row>
    <row r="3" spans="1:12" ht="24.95" customHeight="1" x14ac:dyDescent="0.2">
      <c r="A3" s="8" t="s">
        <v>7</v>
      </c>
      <c r="B3" s="134" t="s">
        <v>8</v>
      </c>
      <c r="C3" s="10" t="s">
        <v>9</v>
      </c>
      <c r="D3" s="10" t="s">
        <v>9</v>
      </c>
      <c r="E3" s="11" t="s">
        <v>9</v>
      </c>
      <c r="F3" s="12" t="s">
        <v>10</v>
      </c>
      <c r="G3" s="10" t="s">
        <v>11</v>
      </c>
      <c r="H3" s="11" t="s">
        <v>12</v>
      </c>
      <c r="I3" s="133" t="s">
        <v>13</v>
      </c>
      <c r="J3" s="12" t="s">
        <v>14</v>
      </c>
      <c r="K3" s="10" t="s">
        <v>15</v>
      </c>
      <c r="L3" s="11" t="s">
        <v>16</v>
      </c>
    </row>
    <row r="4" spans="1:12" ht="13.5" x14ac:dyDescent="0.25">
      <c r="A4" s="13" t="s">
        <v>141</v>
      </c>
      <c r="B4" s="14" t="s">
        <v>18</v>
      </c>
      <c r="C4" s="129"/>
      <c r="D4" s="129"/>
      <c r="E4" s="128"/>
      <c r="F4" s="132"/>
      <c r="G4" s="129"/>
      <c r="H4" s="128"/>
      <c r="I4" s="131"/>
      <c r="J4" s="130"/>
      <c r="K4" s="129"/>
      <c r="L4" s="128"/>
    </row>
    <row r="5" spans="1:12" ht="13.5" x14ac:dyDescent="0.25">
      <c r="A5" s="13" t="s">
        <v>140</v>
      </c>
      <c r="B5" s="21" t="s">
        <v>18</v>
      </c>
      <c r="C5" s="34"/>
      <c r="D5" s="34"/>
      <c r="E5" s="40"/>
      <c r="F5" s="106"/>
      <c r="G5" s="34"/>
      <c r="H5" s="40"/>
      <c r="I5" s="38"/>
      <c r="J5" s="36"/>
      <c r="K5" s="34"/>
      <c r="L5" s="40"/>
    </row>
    <row r="6" spans="1:12" ht="13.5" x14ac:dyDescent="0.25">
      <c r="A6" s="28" t="s">
        <v>139</v>
      </c>
      <c r="B6" s="21" t="s">
        <v>18</v>
      </c>
      <c r="C6" s="34">
        <v>1190770800</v>
      </c>
      <c r="D6" s="34">
        <v>1631470917</v>
      </c>
      <c r="E6" s="40">
        <v>2107334755</v>
      </c>
      <c r="F6" s="106">
        <v>1412262352</v>
      </c>
      <c r="G6" s="34">
        <v>1752267734</v>
      </c>
      <c r="H6" s="40">
        <v>1752267734</v>
      </c>
      <c r="I6" s="38">
        <v>4565060424</v>
      </c>
      <c r="J6" s="36">
        <v>2851532529</v>
      </c>
      <c r="K6" s="34">
        <v>2255838854</v>
      </c>
      <c r="L6" s="40">
        <v>1523877151</v>
      </c>
    </row>
    <row r="7" spans="1:12" ht="13.5" x14ac:dyDescent="0.25">
      <c r="A7" s="28" t="s">
        <v>125</v>
      </c>
      <c r="B7" s="21" t="s">
        <v>8</v>
      </c>
      <c r="C7" s="34">
        <v>2909595980</v>
      </c>
      <c r="D7" s="34">
        <v>2806414147</v>
      </c>
      <c r="E7" s="40">
        <v>4336336553</v>
      </c>
      <c r="F7" s="106">
        <v>1317490530</v>
      </c>
      <c r="G7" s="34">
        <v>342984910</v>
      </c>
      <c r="H7" s="40">
        <v>342984910</v>
      </c>
      <c r="I7" s="38">
        <v>5530612284</v>
      </c>
      <c r="J7" s="36">
        <v>3943478068</v>
      </c>
      <c r="K7" s="34">
        <v>4469527888</v>
      </c>
      <c r="L7" s="40">
        <v>5623482262</v>
      </c>
    </row>
    <row r="8" spans="1:12" ht="13.5" x14ac:dyDescent="0.25">
      <c r="A8" s="28" t="s">
        <v>138</v>
      </c>
      <c r="B8" s="21" t="s">
        <v>8</v>
      </c>
      <c r="C8" s="34">
        <v>-36825664</v>
      </c>
      <c r="D8" s="34">
        <v>-23368417</v>
      </c>
      <c r="E8" s="40">
        <v>-2314103</v>
      </c>
      <c r="F8" s="106">
        <v>-101135928</v>
      </c>
      <c r="G8" s="34">
        <v>-107781690</v>
      </c>
      <c r="H8" s="40">
        <v>-107781690</v>
      </c>
      <c r="I8" s="38">
        <v>-156289166</v>
      </c>
      <c r="J8" s="36">
        <v>176895471</v>
      </c>
      <c r="K8" s="34">
        <v>120845193</v>
      </c>
      <c r="L8" s="40">
        <v>149588599</v>
      </c>
    </row>
    <row r="9" spans="1:12" ht="13.5" x14ac:dyDescent="0.25">
      <c r="A9" s="28" t="s">
        <v>137</v>
      </c>
      <c r="B9" s="21" t="s">
        <v>18</v>
      </c>
      <c r="C9" s="34">
        <v>0</v>
      </c>
      <c r="D9" s="34">
        <v>-745</v>
      </c>
      <c r="E9" s="40">
        <v>-1198</v>
      </c>
      <c r="F9" s="106">
        <v>12</v>
      </c>
      <c r="G9" s="34">
        <v>0</v>
      </c>
      <c r="H9" s="40">
        <v>0</v>
      </c>
      <c r="I9" s="38">
        <v>-959</v>
      </c>
      <c r="J9" s="36">
        <v>-109199</v>
      </c>
      <c r="K9" s="34">
        <v>-223766</v>
      </c>
      <c r="L9" s="40">
        <v>-343718</v>
      </c>
    </row>
    <row r="10" spans="1:12" ht="13.5" x14ac:dyDescent="0.25">
      <c r="A10" s="28" t="s">
        <v>136</v>
      </c>
      <c r="B10" s="21" t="s">
        <v>21</v>
      </c>
      <c r="C10" s="34">
        <v>-104551381</v>
      </c>
      <c r="D10" s="34">
        <v>-144816057</v>
      </c>
      <c r="E10" s="40">
        <v>-196474975</v>
      </c>
      <c r="F10" s="106">
        <v>-4394101467</v>
      </c>
      <c r="G10" s="34">
        <v>-135914519</v>
      </c>
      <c r="H10" s="40">
        <v>-135914519</v>
      </c>
      <c r="I10" s="38">
        <v>7468657251</v>
      </c>
      <c r="J10" s="36">
        <v>-61951696</v>
      </c>
      <c r="K10" s="34">
        <v>1892544</v>
      </c>
      <c r="L10" s="40">
        <v>-109398884</v>
      </c>
    </row>
    <row r="11" spans="1:12" ht="13.5" x14ac:dyDescent="0.25">
      <c r="A11" s="28" t="s">
        <v>112</v>
      </c>
      <c r="B11" s="21" t="s">
        <v>18</v>
      </c>
      <c r="C11" s="34">
        <v>520765464</v>
      </c>
      <c r="D11" s="34">
        <v>417635416</v>
      </c>
      <c r="E11" s="40">
        <v>457773238</v>
      </c>
      <c r="F11" s="127">
        <v>98810207</v>
      </c>
      <c r="G11" s="73">
        <v>147858620</v>
      </c>
      <c r="H11" s="125">
        <v>147858620</v>
      </c>
      <c r="I11" s="38">
        <v>510267399</v>
      </c>
      <c r="J11" s="126">
        <v>663238013</v>
      </c>
      <c r="K11" s="73">
        <v>712816747</v>
      </c>
      <c r="L11" s="125">
        <v>749892596</v>
      </c>
    </row>
    <row r="12" spans="1:12" ht="13.5" x14ac:dyDescent="0.25">
      <c r="A12" s="28" t="s">
        <v>135</v>
      </c>
      <c r="B12" s="21" t="s">
        <v>18</v>
      </c>
      <c r="C12" s="34">
        <v>29072174</v>
      </c>
      <c r="D12" s="34">
        <v>28429014</v>
      </c>
      <c r="E12" s="40">
        <v>67626589</v>
      </c>
      <c r="F12" s="106">
        <v>38879621</v>
      </c>
      <c r="G12" s="34">
        <v>33956568</v>
      </c>
      <c r="H12" s="40">
        <v>33956568</v>
      </c>
      <c r="I12" s="38">
        <v>70718759</v>
      </c>
      <c r="J12" s="36">
        <v>43937690</v>
      </c>
      <c r="K12" s="34">
        <v>54536146</v>
      </c>
      <c r="L12" s="40">
        <v>65682428</v>
      </c>
    </row>
    <row r="13" spans="1:12" ht="13.5" x14ac:dyDescent="0.25">
      <c r="A13" s="120" t="s">
        <v>134</v>
      </c>
      <c r="B13" s="119" t="s">
        <v>18</v>
      </c>
      <c r="C13" s="115">
        <f>SUM(C6:C12)</f>
        <v>4508827373</v>
      </c>
      <c r="D13" s="115">
        <f>SUM(D6:D12)</f>
        <v>4715764275</v>
      </c>
      <c r="E13" s="114">
        <f>SUM(E6:E12)</f>
        <v>6770280859</v>
      </c>
      <c r="F13" s="118">
        <f>SUM(F6:F12)</f>
        <v>-1627794673</v>
      </c>
      <c r="G13" s="115">
        <f>SUM(G6:G12)</f>
        <v>2033371623</v>
      </c>
      <c r="H13" s="114">
        <f>SUM(H6:H12)</f>
        <v>2033371623</v>
      </c>
      <c r="I13" s="117">
        <f>SUM(I6:I12)</f>
        <v>17989025992</v>
      </c>
      <c r="J13" s="116">
        <f>SUM(J6:J12)</f>
        <v>7617020876</v>
      </c>
      <c r="K13" s="115">
        <f>SUM(K6:K12)</f>
        <v>7615233606</v>
      </c>
      <c r="L13" s="114">
        <f>SUM(L6:L12)</f>
        <v>8002780434</v>
      </c>
    </row>
    <row r="14" spans="1:12" ht="13.5" x14ac:dyDescent="0.25">
      <c r="A14" s="13" t="s">
        <v>133</v>
      </c>
      <c r="B14" s="21" t="s">
        <v>18</v>
      </c>
      <c r="C14" s="34"/>
      <c r="D14" s="34"/>
      <c r="E14" s="40"/>
      <c r="F14" s="106"/>
      <c r="G14" s="34"/>
      <c r="H14" s="40"/>
      <c r="I14" s="38"/>
      <c r="J14" s="36"/>
      <c r="K14" s="34"/>
      <c r="L14" s="40"/>
    </row>
    <row r="15" spans="1:12" ht="13.5" x14ac:dyDescent="0.25">
      <c r="A15" s="28" t="s">
        <v>132</v>
      </c>
      <c r="B15" s="21" t="s">
        <v>18</v>
      </c>
      <c r="C15" s="34">
        <v>0</v>
      </c>
      <c r="D15" s="34">
        <v>0</v>
      </c>
      <c r="E15" s="40">
        <v>0</v>
      </c>
      <c r="F15" s="106">
        <v>0</v>
      </c>
      <c r="G15" s="34">
        <v>0</v>
      </c>
      <c r="H15" s="40">
        <v>0</v>
      </c>
      <c r="I15" s="38">
        <v>0</v>
      </c>
      <c r="J15" s="36">
        <v>0</v>
      </c>
      <c r="K15" s="34">
        <v>0</v>
      </c>
      <c r="L15" s="40">
        <v>0</v>
      </c>
    </row>
    <row r="16" spans="1:12" ht="13.5" x14ac:dyDescent="0.25">
      <c r="A16" s="28" t="s">
        <v>131</v>
      </c>
      <c r="B16" s="21" t="s">
        <v>18</v>
      </c>
      <c r="C16" s="34">
        <v>29160000</v>
      </c>
      <c r="D16" s="34">
        <v>17957134</v>
      </c>
      <c r="E16" s="40">
        <v>-13064222</v>
      </c>
      <c r="F16" s="106">
        <v>0</v>
      </c>
      <c r="G16" s="34">
        <v>-18300776</v>
      </c>
      <c r="H16" s="40">
        <v>-18300776</v>
      </c>
      <c r="I16" s="38">
        <v>-13290479</v>
      </c>
      <c r="J16" s="36">
        <v>-19262760</v>
      </c>
      <c r="K16" s="34">
        <v>-20206635</v>
      </c>
      <c r="L16" s="40">
        <v>-21156347</v>
      </c>
    </row>
    <row r="17" spans="1:12" ht="13.5" x14ac:dyDescent="0.25">
      <c r="A17" s="28" t="s">
        <v>130</v>
      </c>
      <c r="B17" s="21" t="s">
        <v>53</v>
      </c>
      <c r="C17" s="34">
        <v>6092424997</v>
      </c>
      <c r="D17" s="34">
        <v>7880112004</v>
      </c>
      <c r="E17" s="40">
        <v>9470193018</v>
      </c>
      <c r="F17" s="127">
        <v>9040323948</v>
      </c>
      <c r="G17" s="73">
        <v>9780417962</v>
      </c>
      <c r="H17" s="125">
        <v>9780417962</v>
      </c>
      <c r="I17" s="38">
        <v>8831406759</v>
      </c>
      <c r="J17" s="126">
        <v>16038286810</v>
      </c>
      <c r="K17" s="73">
        <v>16551537486</v>
      </c>
      <c r="L17" s="125">
        <v>17054928806</v>
      </c>
    </row>
    <row r="18" spans="1:12" ht="13.5" x14ac:dyDescent="0.25">
      <c r="A18" s="28" t="s">
        <v>129</v>
      </c>
      <c r="B18" s="21" t="s">
        <v>18</v>
      </c>
      <c r="C18" s="34">
        <v>0</v>
      </c>
      <c r="D18" s="34">
        <v>0</v>
      </c>
      <c r="E18" s="40">
        <v>0</v>
      </c>
      <c r="F18" s="106">
        <v>0</v>
      </c>
      <c r="G18" s="34">
        <v>0</v>
      </c>
      <c r="H18" s="40">
        <v>0</v>
      </c>
      <c r="I18" s="38">
        <v>0</v>
      </c>
      <c r="J18" s="36">
        <v>0</v>
      </c>
      <c r="K18" s="34">
        <v>0</v>
      </c>
      <c r="L18" s="40">
        <v>0</v>
      </c>
    </row>
    <row r="19" spans="1:12" ht="13.5" x14ac:dyDescent="0.25">
      <c r="A19" s="28" t="s">
        <v>128</v>
      </c>
      <c r="B19" s="21" t="s">
        <v>18</v>
      </c>
      <c r="C19" s="34">
        <v>0</v>
      </c>
      <c r="D19" s="34">
        <v>0</v>
      </c>
      <c r="E19" s="40">
        <v>0</v>
      </c>
      <c r="F19" s="106">
        <v>0</v>
      </c>
      <c r="G19" s="34">
        <v>0</v>
      </c>
      <c r="H19" s="40">
        <v>0</v>
      </c>
      <c r="I19" s="38">
        <v>0</v>
      </c>
      <c r="J19" s="36">
        <v>0</v>
      </c>
      <c r="K19" s="34">
        <v>0</v>
      </c>
      <c r="L19" s="40">
        <v>0</v>
      </c>
    </row>
    <row r="20" spans="1:12" ht="13.5" x14ac:dyDescent="0.25">
      <c r="A20" s="28" t="s">
        <v>127</v>
      </c>
      <c r="B20" s="21" t="s">
        <v>18</v>
      </c>
      <c r="C20" s="34">
        <v>953000</v>
      </c>
      <c r="D20" s="34">
        <v>953000</v>
      </c>
      <c r="E20" s="40">
        <v>953000</v>
      </c>
      <c r="F20" s="106">
        <v>953000</v>
      </c>
      <c r="G20" s="34">
        <v>953000</v>
      </c>
      <c r="H20" s="40">
        <v>953000</v>
      </c>
      <c r="I20" s="38">
        <v>952992</v>
      </c>
      <c r="J20" s="36">
        <v>1039704</v>
      </c>
      <c r="K20" s="34">
        <v>1039704</v>
      </c>
      <c r="L20" s="40">
        <v>1039704</v>
      </c>
    </row>
    <row r="21" spans="1:12" ht="13.5" x14ac:dyDescent="0.25">
      <c r="A21" s="28" t="s">
        <v>126</v>
      </c>
      <c r="B21" s="21" t="s">
        <v>18</v>
      </c>
      <c r="C21" s="34">
        <v>-22522</v>
      </c>
      <c r="D21" s="34">
        <v>-422730</v>
      </c>
      <c r="E21" s="40">
        <v>-881879</v>
      </c>
      <c r="F21" s="106">
        <v>-2140276</v>
      </c>
      <c r="G21" s="34">
        <v>-4931878</v>
      </c>
      <c r="H21" s="40">
        <v>-4931878</v>
      </c>
      <c r="I21" s="38">
        <v>-677901</v>
      </c>
      <c r="J21" s="36">
        <v>1398325</v>
      </c>
      <c r="K21" s="34">
        <v>1292702</v>
      </c>
      <c r="L21" s="40">
        <v>1681078</v>
      </c>
    </row>
    <row r="22" spans="1:12" ht="13.5" x14ac:dyDescent="0.25">
      <c r="A22" s="28" t="s">
        <v>125</v>
      </c>
      <c r="B22" s="21" t="s">
        <v>18</v>
      </c>
      <c r="C22" s="34">
        <v>0</v>
      </c>
      <c r="D22" s="34">
        <v>0</v>
      </c>
      <c r="E22" s="40">
        <v>-121424</v>
      </c>
      <c r="F22" s="106">
        <v>0</v>
      </c>
      <c r="G22" s="34">
        <v>0</v>
      </c>
      <c r="H22" s="40">
        <v>0</v>
      </c>
      <c r="I22" s="38">
        <v>-445315</v>
      </c>
      <c r="J22" s="36">
        <v>0</v>
      </c>
      <c r="K22" s="34">
        <v>0</v>
      </c>
      <c r="L22" s="40">
        <v>0</v>
      </c>
    </row>
    <row r="23" spans="1:12" ht="13.5" x14ac:dyDescent="0.25">
      <c r="A23" s="28" t="s">
        <v>124</v>
      </c>
      <c r="B23" s="21" t="s">
        <v>18</v>
      </c>
      <c r="C23" s="34">
        <v>0</v>
      </c>
      <c r="D23" s="34">
        <v>0</v>
      </c>
      <c r="E23" s="40">
        <v>0</v>
      </c>
      <c r="F23" s="106">
        <v>0</v>
      </c>
      <c r="G23" s="34">
        <v>0</v>
      </c>
      <c r="H23" s="40">
        <v>0</v>
      </c>
      <c r="I23" s="38">
        <v>151972</v>
      </c>
      <c r="J23" s="36">
        <v>-10436867</v>
      </c>
      <c r="K23" s="34">
        <v>-16355992</v>
      </c>
      <c r="L23" s="40">
        <v>-23665052</v>
      </c>
    </row>
    <row r="24" spans="1:12" ht="13.5" x14ac:dyDescent="0.25">
      <c r="A24" s="28" t="s">
        <v>123</v>
      </c>
      <c r="B24" s="21" t="s">
        <v>18</v>
      </c>
      <c r="C24" s="34">
        <v>0</v>
      </c>
      <c r="D24" s="34">
        <v>0</v>
      </c>
      <c r="E24" s="40">
        <v>0</v>
      </c>
      <c r="F24" s="127">
        <v>0</v>
      </c>
      <c r="G24" s="73">
        <v>0</v>
      </c>
      <c r="H24" s="125">
        <v>0</v>
      </c>
      <c r="I24" s="106">
        <v>0</v>
      </c>
      <c r="J24" s="126">
        <v>0</v>
      </c>
      <c r="K24" s="73">
        <v>0</v>
      </c>
      <c r="L24" s="125">
        <v>0</v>
      </c>
    </row>
    <row r="25" spans="1:12" ht="13.5" x14ac:dyDescent="0.25">
      <c r="A25" s="120" t="s">
        <v>122</v>
      </c>
      <c r="B25" s="124" t="s">
        <v>18</v>
      </c>
      <c r="C25" s="115">
        <f>SUM(C15:C24)</f>
        <v>6122515475</v>
      </c>
      <c r="D25" s="79">
        <f>SUM(D15:D24)</f>
        <v>7898599408</v>
      </c>
      <c r="E25" s="121">
        <f>SUM(E15:E24)</f>
        <v>9457078493</v>
      </c>
      <c r="F25" s="123">
        <f>SUM(F15:F24)</f>
        <v>9039136672</v>
      </c>
      <c r="G25" s="79">
        <f>SUM(G15:G24)</f>
        <v>9758138308</v>
      </c>
      <c r="H25" s="121">
        <f>SUM(H15:H24)</f>
        <v>9758138308</v>
      </c>
      <c r="I25" s="81">
        <f>SUM(I15:I24)</f>
        <v>8818098028</v>
      </c>
      <c r="J25" s="122">
        <f>SUM(J15:J24)</f>
        <v>16011025212</v>
      </c>
      <c r="K25" s="79">
        <f>SUM(K15:K24)</f>
        <v>16517307265</v>
      </c>
      <c r="L25" s="121">
        <f>SUM(L15:L24)</f>
        <v>17012828189</v>
      </c>
    </row>
    <row r="26" spans="1:12" ht="13.5" x14ac:dyDescent="0.25">
      <c r="A26" s="120" t="s">
        <v>121</v>
      </c>
      <c r="B26" s="119" t="s">
        <v>18</v>
      </c>
      <c r="C26" s="115">
        <f>+C13+C25</f>
        <v>10631342848</v>
      </c>
      <c r="D26" s="115">
        <f>+D13+D25</f>
        <v>12614363683</v>
      </c>
      <c r="E26" s="114">
        <f>+E13+E25</f>
        <v>16227359352</v>
      </c>
      <c r="F26" s="118">
        <f>+F13+F25</f>
        <v>7411341999</v>
      </c>
      <c r="G26" s="115">
        <f>+G13+G25</f>
        <v>11791509931</v>
      </c>
      <c r="H26" s="114">
        <f>+H13+H25</f>
        <v>11791509931</v>
      </c>
      <c r="I26" s="117">
        <f>+I13+I25</f>
        <v>26807124020</v>
      </c>
      <c r="J26" s="116">
        <f>+J13+J25</f>
        <v>23628046088</v>
      </c>
      <c r="K26" s="115">
        <f>+K13+K25</f>
        <v>24132540871</v>
      </c>
      <c r="L26" s="114">
        <f>+L13+L25</f>
        <v>25015608623</v>
      </c>
    </row>
    <row r="27" spans="1:12" ht="13.5" x14ac:dyDescent="0.25">
      <c r="A27" s="13" t="s">
        <v>120</v>
      </c>
      <c r="B27" s="21" t="s">
        <v>18</v>
      </c>
      <c r="C27" s="34"/>
      <c r="D27" s="34"/>
      <c r="E27" s="40"/>
      <c r="F27" s="106"/>
      <c r="G27" s="34"/>
      <c r="H27" s="40"/>
      <c r="I27" s="38"/>
      <c r="J27" s="36"/>
      <c r="K27" s="34"/>
      <c r="L27" s="40"/>
    </row>
    <row r="28" spans="1:12" ht="13.5" x14ac:dyDescent="0.25">
      <c r="A28" s="13" t="s">
        <v>119</v>
      </c>
      <c r="B28" s="21" t="s">
        <v>18</v>
      </c>
      <c r="C28" s="34"/>
      <c r="D28" s="34"/>
      <c r="E28" s="40"/>
      <c r="F28" s="106"/>
      <c r="G28" s="34"/>
      <c r="H28" s="40"/>
      <c r="I28" s="38"/>
      <c r="J28" s="36"/>
      <c r="K28" s="34"/>
      <c r="L28" s="40"/>
    </row>
    <row r="29" spans="1:12" ht="13.5" x14ac:dyDescent="0.25">
      <c r="A29" s="28" t="s">
        <v>118</v>
      </c>
      <c r="B29" s="59" t="s">
        <v>18</v>
      </c>
      <c r="C29" s="34">
        <v>0</v>
      </c>
      <c r="D29" s="34">
        <v>0</v>
      </c>
      <c r="E29" s="40">
        <v>0</v>
      </c>
      <c r="F29" s="106">
        <v>0</v>
      </c>
      <c r="G29" s="34">
        <v>0</v>
      </c>
      <c r="H29" s="40">
        <v>0</v>
      </c>
      <c r="I29" s="38">
        <v>0</v>
      </c>
      <c r="J29" s="36">
        <v>0</v>
      </c>
      <c r="K29" s="34">
        <v>0</v>
      </c>
      <c r="L29" s="40">
        <v>0</v>
      </c>
    </row>
    <row r="30" spans="1:12" ht="13.5" x14ac:dyDescent="0.25">
      <c r="A30" s="28" t="s">
        <v>108</v>
      </c>
      <c r="B30" s="21" t="s">
        <v>18</v>
      </c>
      <c r="C30" s="34">
        <v>-497529</v>
      </c>
      <c r="D30" s="34">
        <v>-6082047</v>
      </c>
      <c r="E30" s="40">
        <v>-7782986</v>
      </c>
      <c r="F30" s="106">
        <v>-21461783</v>
      </c>
      <c r="G30" s="34">
        <v>-41559902</v>
      </c>
      <c r="H30" s="40">
        <v>-41559902</v>
      </c>
      <c r="I30" s="38">
        <v>-45136149</v>
      </c>
      <c r="J30" s="36">
        <v>-36812663</v>
      </c>
      <c r="K30" s="34">
        <v>-44034610</v>
      </c>
      <c r="L30" s="40">
        <v>-51748381</v>
      </c>
    </row>
    <row r="31" spans="1:12" ht="13.5" x14ac:dyDescent="0.25">
      <c r="A31" s="28" t="s">
        <v>117</v>
      </c>
      <c r="B31" s="21" t="s">
        <v>18</v>
      </c>
      <c r="C31" s="34">
        <v>2243535</v>
      </c>
      <c r="D31" s="34">
        <v>3792465</v>
      </c>
      <c r="E31" s="40">
        <v>-1559858</v>
      </c>
      <c r="F31" s="106">
        <v>82428277</v>
      </c>
      <c r="G31" s="34">
        <v>80472227</v>
      </c>
      <c r="H31" s="40">
        <v>80472227</v>
      </c>
      <c r="I31" s="38">
        <v>1999044786</v>
      </c>
      <c r="J31" s="36">
        <v>265547156</v>
      </c>
      <c r="K31" s="34">
        <v>266220612</v>
      </c>
      <c r="L31" s="40">
        <v>266835404</v>
      </c>
    </row>
    <row r="32" spans="1:12" ht="13.5" x14ac:dyDescent="0.25">
      <c r="A32" s="28" t="s">
        <v>116</v>
      </c>
      <c r="B32" s="21" t="s">
        <v>115</v>
      </c>
      <c r="C32" s="34">
        <v>371787110</v>
      </c>
      <c r="D32" s="34">
        <v>651102680</v>
      </c>
      <c r="E32" s="40">
        <v>348668552</v>
      </c>
      <c r="F32" s="106">
        <v>-15958054314</v>
      </c>
      <c r="G32" s="34">
        <v>1035690595</v>
      </c>
      <c r="H32" s="40">
        <v>1035690595</v>
      </c>
      <c r="I32" s="38">
        <v>790236064</v>
      </c>
      <c r="J32" s="36">
        <v>6194720896</v>
      </c>
      <c r="K32" s="34">
        <v>5487395977</v>
      </c>
      <c r="L32" s="40">
        <v>5138667649</v>
      </c>
    </row>
    <row r="33" spans="1:12" ht="13.5" x14ac:dyDescent="0.25">
      <c r="A33" s="28" t="s">
        <v>114</v>
      </c>
      <c r="B33" s="21" t="s">
        <v>113</v>
      </c>
      <c r="C33" s="34">
        <v>-5203569</v>
      </c>
      <c r="D33" s="34">
        <v>-25642209</v>
      </c>
      <c r="E33" s="40">
        <v>-152192477</v>
      </c>
      <c r="F33" s="106">
        <v>-20787087</v>
      </c>
      <c r="G33" s="34">
        <v>45875731</v>
      </c>
      <c r="H33" s="40">
        <v>45875731</v>
      </c>
      <c r="I33" s="38">
        <v>-77474223</v>
      </c>
      <c r="J33" s="36">
        <v>39299203</v>
      </c>
      <c r="K33" s="34">
        <v>-24224286</v>
      </c>
      <c r="L33" s="40">
        <v>-27067216</v>
      </c>
    </row>
    <row r="34" spans="1:12" ht="13.5" x14ac:dyDescent="0.25">
      <c r="A34" s="28" t="s">
        <v>107</v>
      </c>
      <c r="B34" s="21" t="s">
        <v>18</v>
      </c>
      <c r="C34" s="34">
        <v>1507909789</v>
      </c>
      <c r="D34" s="34">
        <v>1577044990</v>
      </c>
      <c r="E34" s="40">
        <v>1680165180</v>
      </c>
      <c r="F34" s="106">
        <v>1184419539</v>
      </c>
      <c r="G34" s="34">
        <v>1510584875</v>
      </c>
      <c r="H34" s="40">
        <v>1510584875</v>
      </c>
      <c r="I34" s="38">
        <v>1700764745</v>
      </c>
      <c r="J34" s="36">
        <v>1193356761</v>
      </c>
      <c r="K34" s="34">
        <v>958498907</v>
      </c>
      <c r="L34" s="40">
        <v>719028103</v>
      </c>
    </row>
    <row r="35" spans="1:12" ht="13.5" x14ac:dyDescent="0.25">
      <c r="A35" s="28" t="s">
        <v>112</v>
      </c>
      <c r="B35" s="21" t="s">
        <v>18</v>
      </c>
      <c r="C35" s="34">
        <v>577099887</v>
      </c>
      <c r="D35" s="34">
        <v>747866892</v>
      </c>
      <c r="E35" s="40">
        <v>931275709</v>
      </c>
      <c r="F35" s="106">
        <v>186020860</v>
      </c>
      <c r="G35" s="34">
        <v>327778805</v>
      </c>
      <c r="H35" s="40">
        <v>327778805</v>
      </c>
      <c r="I35" s="38">
        <v>1208731319</v>
      </c>
      <c r="J35" s="36">
        <v>500205176</v>
      </c>
      <c r="K35" s="34">
        <v>661025012</v>
      </c>
      <c r="L35" s="40">
        <v>884014360</v>
      </c>
    </row>
    <row r="36" spans="1:12" ht="13.5" x14ac:dyDescent="0.25">
      <c r="A36" s="28" t="s">
        <v>111</v>
      </c>
      <c r="B36" s="21" t="s">
        <v>18</v>
      </c>
      <c r="C36" s="34">
        <v>0</v>
      </c>
      <c r="D36" s="34">
        <v>0</v>
      </c>
      <c r="E36" s="40">
        <v>0</v>
      </c>
      <c r="F36" s="106">
        <v>0</v>
      </c>
      <c r="G36" s="34">
        <v>0</v>
      </c>
      <c r="H36" s="40">
        <v>0</v>
      </c>
      <c r="I36" s="38">
        <v>0</v>
      </c>
      <c r="J36" s="36">
        <v>0</v>
      </c>
      <c r="K36" s="34">
        <v>0</v>
      </c>
      <c r="L36" s="40">
        <v>0</v>
      </c>
    </row>
    <row r="37" spans="1:12" ht="13.5" x14ac:dyDescent="0.25">
      <c r="A37" s="120" t="s">
        <v>110</v>
      </c>
      <c r="B37" s="119" t="s">
        <v>18</v>
      </c>
      <c r="C37" s="115">
        <f>SUM(C29:C36)</f>
        <v>2453339223</v>
      </c>
      <c r="D37" s="115">
        <f>SUM(D29:D36)</f>
        <v>2948082771</v>
      </c>
      <c r="E37" s="114">
        <f>SUM(E29:E36)</f>
        <v>2798574120</v>
      </c>
      <c r="F37" s="118">
        <f>SUM(F29:F36)</f>
        <v>-14547434508</v>
      </c>
      <c r="G37" s="115">
        <f>SUM(G29:G36)</f>
        <v>2958842331</v>
      </c>
      <c r="H37" s="114">
        <f>SUM(H29:H36)</f>
        <v>2958842331</v>
      </c>
      <c r="I37" s="117">
        <f>SUM(I29:I36)</f>
        <v>5576166542</v>
      </c>
      <c r="J37" s="116">
        <f>SUM(J29:J36)</f>
        <v>8156316529</v>
      </c>
      <c r="K37" s="115">
        <f>SUM(K29:K36)</f>
        <v>7304881612</v>
      </c>
      <c r="L37" s="114">
        <f>SUM(L29:L36)</f>
        <v>6929729919</v>
      </c>
    </row>
    <row r="38" spans="1:12" ht="13.5" x14ac:dyDescent="0.25">
      <c r="A38" s="13" t="s">
        <v>109</v>
      </c>
      <c r="B38" s="21" t="s">
        <v>18</v>
      </c>
      <c r="C38" s="34"/>
      <c r="D38" s="34"/>
      <c r="E38" s="40"/>
      <c r="F38" s="106"/>
      <c r="G38" s="34"/>
      <c r="H38" s="40"/>
      <c r="I38" s="38"/>
      <c r="J38" s="36"/>
      <c r="K38" s="34"/>
      <c r="L38" s="40"/>
    </row>
    <row r="39" spans="1:12" ht="13.5" x14ac:dyDescent="0.25">
      <c r="A39" s="28" t="s">
        <v>108</v>
      </c>
      <c r="B39" s="21" t="s">
        <v>64</v>
      </c>
      <c r="C39" s="34">
        <v>-7949403</v>
      </c>
      <c r="D39" s="34">
        <v>6807195</v>
      </c>
      <c r="E39" s="40">
        <v>177425100</v>
      </c>
      <c r="F39" s="106">
        <v>255845579</v>
      </c>
      <c r="G39" s="34">
        <v>54082056</v>
      </c>
      <c r="H39" s="40">
        <v>54082056</v>
      </c>
      <c r="I39" s="38">
        <v>150640261</v>
      </c>
      <c r="J39" s="36">
        <v>73246775</v>
      </c>
      <c r="K39" s="34">
        <v>73486990</v>
      </c>
      <c r="L39" s="40">
        <v>73795433</v>
      </c>
    </row>
    <row r="40" spans="1:12" ht="13.5" x14ac:dyDescent="0.25">
      <c r="A40" s="28" t="s">
        <v>107</v>
      </c>
      <c r="B40" s="21" t="s">
        <v>73</v>
      </c>
      <c r="C40" s="34">
        <v>2321532730</v>
      </c>
      <c r="D40" s="34">
        <v>2693435950</v>
      </c>
      <c r="E40" s="40">
        <v>3274854119</v>
      </c>
      <c r="F40" s="106">
        <v>2379137850</v>
      </c>
      <c r="G40" s="34">
        <v>2999876449</v>
      </c>
      <c r="H40" s="40">
        <v>2999876449</v>
      </c>
      <c r="I40" s="38">
        <v>3209990317</v>
      </c>
      <c r="J40" s="36">
        <v>2860231627</v>
      </c>
      <c r="K40" s="34">
        <v>2913036425</v>
      </c>
      <c r="L40" s="40">
        <v>2991726570</v>
      </c>
    </row>
    <row r="41" spans="1:12" ht="13.5" x14ac:dyDescent="0.25">
      <c r="A41" s="28" t="s">
        <v>106</v>
      </c>
      <c r="B41" s="21" t="s">
        <v>18</v>
      </c>
      <c r="C41" s="34">
        <v>0</v>
      </c>
      <c r="D41" s="34">
        <v>0</v>
      </c>
      <c r="E41" s="40">
        <v>0</v>
      </c>
      <c r="F41" s="106">
        <v>0</v>
      </c>
      <c r="G41" s="34">
        <v>0</v>
      </c>
      <c r="H41" s="40">
        <v>0</v>
      </c>
      <c r="I41" s="38">
        <v>0</v>
      </c>
      <c r="J41" s="36">
        <v>0</v>
      </c>
      <c r="K41" s="34">
        <v>0</v>
      </c>
      <c r="L41" s="40">
        <v>0</v>
      </c>
    </row>
    <row r="42" spans="1:12" ht="13.5" x14ac:dyDescent="0.25">
      <c r="A42" s="28" t="s">
        <v>105</v>
      </c>
      <c r="B42" s="21" t="s">
        <v>18</v>
      </c>
      <c r="C42" s="34">
        <v>198856289</v>
      </c>
      <c r="D42" s="34">
        <v>217713837</v>
      </c>
      <c r="E42" s="40">
        <v>495675766</v>
      </c>
      <c r="F42" s="106">
        <v>5438133</v>
      </c>
      <c r="G42" s="34">
        <v>499187061</v>
      </c>
      <c r="H42" s="40">
        <v>499187061</v>
      </c>
      <c r="I42" s="38">
        <v>411492770</v>
      </c>
      <c r="J42" s="36">
        <v>4834819</v>
      </c>
      <c r="K42" s="34">
        <v>5217483</v>
      </c>
      <c r="L42" s="40">
        <v>5623205</v>
      </c>
    </row>
    <row r="43" spans="1:12" ht="13.5" x14ac:dyDescent="0.25">
      <c r="A43" s="120" t="s">
        <v>104</v>
      </c>
      <c r="B43" s="124" t="s">
        <v>18</v>
      </c>
      <c r="C43" s="115">
        <f>SUM(C39:C42)</f>
        <v>2512439616</v>
      </c>
      <c r="D43" s="79">
        <f>SUM(D39:D42)</f>
        <v>2917956982</v>
      </c>
      <c r="E43" s="121">
        <f>SUM(E39:E42)</f>
        <v>3947954985</v>
      </c>
      <c r="F43" s="123">
        <f>SUM(F39:F42)</f>
        <v>2640421562</v>
      </c>
      <c r="G43" s="79">
        <f>SUM(G39:G42)</f>
        <v>3553145566</v>
      </c>
      <c r="H43" s="121">
        <f>SUM(H39:H42)</f>
        <v>3553145566</v>
      </c>
      <c r="I43" s="123">
        <f>SUM(I39:I42)</f>
        <v>3772123348</v>
      </c>
      <c r="J43" s="122">
        <f>SUM(J39:J42)</f>
        <v>2938313221</v>
      </c>
      <c r="K43" s="79">
        <f>SUM(K39:K42)</f>
        <v>2991740898</v>
      </c>
      <c r="L43" s="121">
        <f>SUM(L39:L42)</f>
        <v>3071145208</v>
      </c>
    </row>
    <row r="44" spans="1:12" ht="13.5" x14ac:dyDescent="0.25">
      <c r="A44" s="120" t="s">
        <v>103</v>
      </c>
      <c r="B44" s="119" t="s">
        <v>18</v>
      </c>
      <c r="C44" s="115">
        <f>+C37+C43</f>
        <v>4965778839</v>
      </c>
      <c r="D44" s="115">
        <f>+D37+D43</f>
        <v>5866039753</v>
      </c>
      <c r="E44" s="114">
        <f>+E37+E43</f>
        <v>6746529105</v>
      </c>
      <c r="F44" s="118">
        <f>+F37+F43</f>
        <v>-11907012946</v>
      </c>
      <c r="G44" s="115">
        <f>+G37+G43</f>
        <v>6511987897</v>
      </c>
      <c r="H44" s="114">
        <f>+H37+H43</f>
        <v>6511987897</v>
      </c>
      <c r="I44" s="117">
        <f>+I37+I43</f>
        <v>9348289890</v>
      </c>
      <c r="J44" s="116">
        <f>+J37+J43</f>
        <v>11094629750</v>
      </c>
      <c r="K44" s="115">
        <f>+K37+K43</f>
        <v>10296622510</v>
      </c>
      <c r="L44" s="114">
        <f>+L37+L43</f>
        <v>10000875127</v>
      </c>
    </row>
    <row r="45" spans="1:12" ht="13.5" x14ac:dyDescent="0.25">
      <c r="A45" s="113" t="s">
        <v>102</v>
      </c>
      <c r="B45" s="112" t="s">
        <v>95</v>
      </c>
      <c r="C45" s="108">
        <f>+C26-C44</f>
        <v>5665564009</v>
      </c>
      <c r="D45" s="108">
        <f>+D26-D44</f>
        <v>6748323930</v>
      </c>
      <c r="E45" s="107">
        <f>+E26-E44</f>
        <v>9480830247</v>
      </c>
      <c r="F45" s="111">
        <f>+F26-F44</f>
        <v>19318354945</v>
      </c>
      <c r="G45" s="108">
        <f>+G26-G44</f>
        <v>5279522034</v>
      </c>
      <c r="H45" s="107">
        <f>+H26-H44</f>
        <v>5279522034</v>
      </c>
      <c r="I45" s="110">
        <f>+I26-I44</f>
        <v>17458834130</v>
      </c>
      <c r="J45" s="109">
        <f>+J26-J44</f>
        <v>12533416338</v>
      </c>
      <c r="K45" s="108">
        <f>+K26-K44</f>
        <v>13835918361</v>
      </c>
      <c r="L45" s="107">
        <f>+L26-L44</f>
        <v>15014733496</v>
      </c>
    </row>
    <row r="46" spans="1:12" ht="13.5" x14ac:dyDescent="0.25">
      <c r="A46" s="13" t="s">
        <v>101</v>
      </c>
      <c r="B46" s="21" t="s">
        <v>18</v>
      </c>
      <c r="C46" s="34"/>
      <c r="D46" s="34"/>
      <c r="E46" s="40"/>
      <c r="F46" s="106"/>
      <c r="G46" s="34"/>
      <c r="H46" s="40"/>
      <c r="I46" s="38"/>
      <c r="J46" s="36"/>
      <c r="K46" s="34"/>
      <c r="L46" s="40"/>
    </row>
    <row r="47" spans="1:12" ht="13.5" x14ac:dyDescent="0.25">
      <c r="A47" s="28" t="s">
        <v>100</v>
      </c>
      <c r="B47" s="21" t="s">
        <v>51</v>
      </c>
      <c r="C47" s="34">
        <v>4099812135</v>
      </c>
      <c r="D47" s="34">
        <v>4758542828</v>
      </c>
      <c r="E47" s="40">
        <v>4145189147</v>
      </c>
      <c r="F47" s="106">
        <v>75675124172</v>
      </c>
      <c r="G47" s="34">
        <v>6399387648</v>
      </c>
      <c r="H47" s="40">
        <v>6399387648</v>
      </c>
      <c r="I47" s="38">
        <v>54108140091</v>
      </c>
      <c r="J47" s="36">
        <v>12974297848</v>
      </c>
      <c r="K47" s="34">
        <v>12212441848</v>
      </c>
      <c r="L47" s="40">
        <v>13323963501</v>
      </c>
    </row>
    <row r="48" spans="1:12" ht="13.5" x14ac:dyDescent="0.25">
      <c r="A48" s="28" t="s">
        <v>99</v>
      </c>
      <c r="B48" s="21" t="s">
        <v>98</v>
      </c>
      <c r="C48" s="34">
        <v>-30634307</v>
      </c>
      <c r="D48" s="34">
        <v>-4267349</v>
      </c>
      <c r="E48" s="40">
        <v>11657067</v>
      </c>
      <c r="F48" s="106">
        <v>2174577</v>
      </c>
      <c r="G48" s="34">
        <v>15711031</v>
      </c>
      <c r="H48" s="40">
        <v>15711031</v>
      </c>
      <c r="I48" s="38">
        <v>3917141</v>
      </c>
      <c r="J48" s="36">
        <v>-488969</v>
      </c>
      <c r="K48" s="34">
        <v>-488969</v>
      </c>
      <c r="L48" s="40">
        <v>-488969</v>
      </c>
    </row>
    <row r="49" spans="1:12" ht="13.5" x14ac:dyDescent="0.25">
      <c r="A49" s="28" t="s">
        <v>97</v>
      </c>
      <c r="B49" s="21" t="s">
        <v>18</v>
      </c>
      <c r="C49" s="34">
        <v>0</v>
      </c>
      <c r="D49" s="34">
        <v>0</v>
      </c>
      <c r="E49" s="40">
        <v>0</v>
      </c>
      <c r="F49" s="106">
        <v>0</v>
      </c>
      <c r="G49" s="34">
        <v>0</v>
      </c>
      <c r="H49" s="40">
        <v>0</v>
      </c>
      <c r="I49" s="38">
        <v>0</v>
      </c>
      <c r="J49" s="36">
        <v>0</v>
      </c>
      <c r="K49" s="34">
        <v>0</v>
      </c>
      <c r="L49" s="40">
        <v>0</v>
      </c>
    </row>
    <row r="50" spans="1:12" ht="13.5" x14ac:dyDescent="0.25">
      <c r="A50" s="105" t="s">
        <v>96</v>
      </c>
      <c r="B50" s="86" t="s">
        <v>95</v>
      </c>
      <c r="C50" s="87">
        <f>SUM(C47:C49)</f>
        <v>4069177828</v>
      </c>
      <c r="D50" s="87">
        <f>SUM(D47:D49)</f>
        <v>4754275479</v>
      </c>
      <c r="E50" s="90">
        <f>SUM(E47:E49)</f>
        <v>4156846214</v>
      </c>
      <c r="F50" s="91">
        <f>SUM(F47:F49)</f>
        <v>75677298749</v>
      </c>
      <c r="G50" s="87">
        <f>SUM(G47:G49)</f>
        <v>6415098679</v>
      </c>
      <c r="H50" s="90">
        <f>SUM(H47:H49)</f>
        <v>6415098679</v>
      </c>
      <c r="I50" s="89">
        <f>SUM(I47:I49)</f>
        <v>54112057232</v>
      </c>
      <c r="J50" s="92">
        <f>SUM(J47:J49)</f>
        <v>12973808879</v>
      </c>
      <c r="K50" s="87">
        <f>SUM(K47:K49)</f>
        <v>12211952879</v>
      </c>
      <c r="L50" s="90">
        <f>SUM(L47:L49)</f>
        <v>13323474532</v>
      </c>
    </row>
    <row r="51" spans="1:12" ht="13.5" x14ac:dyDescent="0.25">
      <c r="A51" s="104" t="s">
        <v>76</v>
      </c>
      <c r="B51" s="102"/>
      <c r="C51" s="100"/>
      <c r="D51" s="100"/>
      <c r="E51" s="100"/>
      <c r="F51" s="100"/>
      <c r="G51" s="100"/>
      <c r="H51" s="100"/>
      <c r="I51" s="100"/>
      <c r="J51" s="100"/>
      <c r="K51" s="100"/>
      <c r="L51" s="100"/>
    </row>
    <row r="52" spans="1:12" ht="13.5" x14ac:dyDescent="0.25">
      <c r="A52" s="103" t="s">
        <v>94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</row>
    <row r="53" spans="1:12" ht="13.5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91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89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88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86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85</v>
      </c>
      <c r="B61" s="102"/>
      <c r="C61" s="101"/>
      <c r="D61" s="101"/>
      <c r="E61" s="100"/>
      <c r="F61" s="100"/>
      <c r="G61" s="100"/>
      <c r="H61" s="100"/>
      <c r="I61" s="100"/>
      <c r="J61" s="100"/>
      <c r="K61" s="100"/>
      <c r="L61" s="10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8AA9C-0F1B-4BAC-A97A-CD58FF044E85}">
  <sheetPr>
    <pageSetUpPr fitToPage="1"/>
  </sheetPr>
  <dimension ref="A1:L43"/>
  <sheetViews>
    <sheetView showGridLines="0" tabSelected="1" workbookViewId="0">
      <selection activeCell="C15" sqref="C15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135" t="s">
        <v>174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2" ht="24.95" customHeight="1" x14ac:dyDescent="0.2">
      <c r="A2" s="4" t="s">
        <v>0</v>
      </c>
      <c r="B2" s="5" t="s">
        <v>1</v>
      </c>
      <c r="C2" s="6" t="s">
        <v>2</v>
      </c>
      <c r="D2" s="6" t="s">
        <v>3</v>
      </c>
      <c r="E2" s="7" t="s">
        <v>4</v>
      </c>
      <c r="F2" s="94" t="s">
        <v>5</v>
      </c>
      <c r="G2" s="95"/>
      <c r="H2" s="95"/>
      <c r="I2" s="95"/>
      <c r="J2" s="97" t="s">
        <v>6</v>
      </c>
      <c r="K2" s="98"/>
      <c r="L2" s="99"/>
    </row>
    <row r="3" spans="1:12" ht="24.95" customHeight="1" x14ac:dyDescent="0.2">
      <c r="A3" s="8" t="s">
        <v>7</v>
      </c>
      <c r="B3" s="134" t="s">
        <v>149</v>
      </c>
      <c r="C3" s="10" t="s">
        <v>9</v>
      </c>
      <c r="D3" s="10" t="s">
        <v>9</v>
      </c>
      <c r="E3" s="11" t="s">
        <v>9</v>
      </c>
      <c r="F3" s="12" t="s">
        <v>10</v>
      </c>
      <c r="G3" s="10" t="s">
        <v>11</v>
      </c>
      <c r="H3" s="11" t="s">
        <v>12</v>
      </c>
      <c r="I3" s="133" t="s">
        <v>13</v>
      </c>
      <c r="J3" s="12" t="s">
        <v>14</v>
      </c>
      <c r="K3" s="10" t="s">
        <v>15</v>
      </c>
      <c r="L3" s="11" t="s">
        <v>16</v>
      </c>
    </row>
    <row r="4" spans="1:12" ht="13.5" x14ac:dyDescent="0.25">
      <c r="A4" s="13" t="s">
        <v>173</v>
      </c>
      <c r="B4" s="14" t="s">
        <v>18</v>
      </c>
      <c r="C4" s="129"/>
      <c r="D4" s="129"/>
      <c r="E4" s="128"/>
      <c r="F4" s="132"/>
      <c r="G4" s="129"/>
      <c r="H4" s="128"/>
      <c r="I4" s="131"/>
      <c r="J4" s="130"/>
      <c r="K4" s="129"/>
      <c r="L4" s="128"/>
    </row>
    <row r="5" spans="1:12" ht="13.5" x14ac:dyDescent="0.25">
      <c r="A5" s="13" t="s">
        <v>156</v>
      </c>
      <c r="B5" s="21" t="s">
        <v>18</v>
      </c>
      <c r="C5" s="34"/>
      <c r="D5" s="34"/>
      <c r="E5" s="40"/>
      <c r="F5" s="106"/>
      <c r="G5" s="34"/>
      <c r="H5" s="40"/>
      <c r="I5" s="38"/>
      <c r="J5" s="36"/>
      <c r="K5" s="34"/>
      <c r="L5" s="40"/>
    </row>
    <row r="6" spans="1:12" ht="13.5" x14ac:dyDescent="0.25">
      <c r="A6" s="28" t="s">
        <v>36</v>
      </c>
      <c r="B6" s="21" t="s">
        <v>18</v>
      </c>
      <c r="C6" s="34">
        <v>-99165</v>
      </c>
      <c r="D6" s="34">
        <v>-307342</v>
      </c>
      <c r="E6" s="40">
        <v>-14736585</v>
      </c>
      <c r="F6" s="106">
        <v>499680678</v>
      </c>
      <c r="G6" s="34">
        <v>1009072313</v>
      </c>
      <c r="H6" s="40">
        <v>1009072313</v>
      </c>
      <c r="I6" s="38">
        <v>-459468</v>
      </c>
      <c r="J6" s="36">
        <v>255326838</v>
      </c>
      <c r="K6" s="34">
        <v>267020916</v>
      </c>
      <c r="L6" s="40">
        <v>295877100</v>
      </c>
    </row>
    <row r="7" spans="1:12" ht="13.5" x14ac:dyDescent="0.25">
      <c r="A7" s="28" t="s">
        <v>172</v>
      </c>
      <c r="B7" s="21" t="s">
        <v>18</v>
      </c>
      <c r="C7" s="34">
        <v>707262283</v>
      </c>
      <c r="D7" s="34">
        <v>835585633</v>
      </c>
      <c r="E7" s="40">
        <v>1079820148</v>
      </c>
      <c r="F7" s="106">
        <v>3612169202</v>
      </c>
      <c r="G7" s="34">
        <v>3224291238</v>
      </c>
      <c r="H7" s="40">
        <v>3224291238</v>
      </c>
      <c r="I7" s="38">
        <v>3011339930</v>
      </c>
      <c r="J7" s="36">
        <v>5541123129</v>
      </c>
      <c r="K7" s="34">
        <v>5974805732</v>
      </c>
      <c r="L7" s="40">
        <v>6269085054</v>
      </c>
    </row>
    <row r="8" spans="1:12" ht="13.5" x14ac:dyDescent="0.25">
      <c r="A8" s="28" t="s">
        <v>171</v>
      </c>
      <c r="B8" s="21" t="s">
        <v>18</v>
      </c>
      <c r="C8" s="34">
        <v>141218044</v>
      </c>
      <c r="D8" s="34">
        <v>145017768</v>
      </c>
      <c r="E8" s="40">
        <v>90758369</v>
      </c>
      <c r="F8" s="106">
        <v>36477342</v>
      </c>
      <c r="G8" s="34">
        <v>44596159</v>
      </c>
      <c r="H8" s="40">
        <v>44596159</v>
      </c>
      <c r="I8" s="38">
        <v>72586821</v>
      </c>
      <c r="J8" s="36">
        <v>250632818</v>
      </c>
      <c r="K8" s="34">
        <v>290034394</v>
      </c>
      <c r="L8" s="40">
        <v>315486898</v>
      </c>
    </row>
    <row r="9" spans="1:12" ht="13.5" x14ac:dyDescent="0.25">
      <c r="A9" s="28" t="s">
        <v>170</v>
      </c>
      <c r="B9" s="21" t="s">
        <v>8</v>
      </c>
      <c r="C9" s="34">
        <v>207139398</v>
      </c>
      <c r="D9" s="34">
        <v>438780677</v>
      </c>
      <c r="E9" s="40">
        <v>525710760</v>
      </c>
      <c r="F9" s="106">
        <v>1476681471</v>
      </c>
      <c r="G9" s="34">
        <v>1509345839</v>
      </c>
      <c r="H9" s="40">
        <v>1509345839</v>
      </c>
      <c r="I9" s="38">
        <v>674806543</v>
      </c>
      <c r="J9" s="36">
        <v>1726066777</v>
      </c>
      <c r="K9" s="34">
        <v>1845279083</v>
      </c>
      <c r="L9" s="40">
        <v>1984304722</v>
      </c>
    </row>
    <row r="10" spans="1:12" ht="13.5" x14ac:dyDescent="0.25">
      <c r="A10" s="28" t="s">
        <v>169</v>
      </c>
      <c r="B10" s="21" t="s">
        <v>8</v>
      </c>
      <c r="C10" s="34">
        <v>18444251</v>
      </c>
      <c r="D10" s="34">
        <v>13772799</v>
      </c>
      <c r="E10" s="40">
        <v>1842365</v>
      </c>
      <c r="F10" s="106">
        <v>524040040</v>
      </c>
      <c r="G10" s="34">
        <v>599438267</v>
      </c>
      <c r="H10" s="40">
        <v>599438267</v>
      </c>
      <c r="I10" s="38">
        <v>3157511</v>
      </c>
      <c r="J10" s="36">
        <v>329188270</v>
      </c>
      <c r="K10" s="34">
        <v>303319434</v>
      </c>
      <c r="L10" s="40">
        <v>318129164</v>
      </c>
    </row>
    <row r="11" spans="1:12" ht="13.5" x14ac:dyDescent="0.25">
      <c r="A11" s="28" t="s">
        <v>27</v>
      </c>
      <c r="B11" s="21" t="s">
        <v>18</v>
      </c>
      <c r="C11" s="34">
        <v>0</v>
      </c>
      <c r="D11" s="34">
        <v>0</v>
      </c>
      <c r="E11" s="40">
        <v>0</v>
      </c>
      <c r="F11" s="106">
        <v>1294000</v>
      </c>
      <c r="G11" s="34">
        <v>305000</v>
      </c>
      <c r="H11" s="40">
        <v>305000</v>
      </c>
      <c r="I11" s="38">
        <v>0</v>
      </c>
      <c r="J11" s="36">
        <v>695224</v>
      </c>
      <c r="K11" s="34">
        <v>747395</v>
      </c>
      <c r="L11" s="40">
        <v>799314</v>
      </c>
    </row>
    <row r="12" spans="1:12" ht="13.5" x14ac:dyDescent="0.25">
      <c r="A12" s="28" t="s">
        <v>30</v>
      </c>
      <c r="B12" s="21" t="s">
        <v>18</v>
      </c>
      <c r="C12" s="34">
        <v>0</v>
      </c>
      <c r="D12" s="34">
        <v>0</v>
      </c>
      <c r="E12" s="40">
        <v>0</v>
      </c>
      <c r="F12" s="106">
        <v>0</v>
      </c>
      <c r="G12" s="34">
        <v>0</v>
      </c>
      <c r="H12" s="40">
        <v>0</v>
      </c>
      <c r="I12" s="38">
        <v>0</v>
      </c>
      <c r="J12" s="36">
        <v>0</v>
      </c>
      <c r="K12" s="34">
        <v>0</v>
      </c>
      <c r="L12" s="40">
        <v>0</v>
      </c>
    </row>
    <row r="13" spans="1:12" ht="13.5" x14ac:dyDescent="0.25">
      <c r="A13" s="13" t="s">
        <v>152</v>
      </c>
      <c r="B13" s="21" t="s">
        <v>18</v>
      </c>
      <c r="C13" s="34"/>
      <c r="D13" s="34"/>
      <c r="E13" s="40"/>
      <c r="F13" s="106"/>
      <c r="G13" s="34"/>
      <c r="H13" s="40"/>
      <c r="I13" s="38"/>
      <c r="J13" s="36"/>
      <c r="K13" s="34"/>
      <c r="L13" s="40"/>
    </row>
    <row r="14" spans="1:12" ht="13.5" x14ac:dyDescent="0.25">
      <c r="A14" s="28" t="s">
        <v>168</v>
      </c>
      <c r="B14" s="21" t="s">
        <v>18</v>
      </c>
      <c r="C14" s="34">
        <v>367066013</v>
      </c>
      <c r="D14" s="34">
        <v>-112469025</v>
      </c>
      <c r="E14" s="40">
        <v>-821111068</v>
      </c>
      <c r="F14" s="106">
        <v>-22235157468</v>
      </c>
      <c r="G14" s="34">
        <v>-5748982916</v>
      </c>
      <c r="H14" s="40">
        <v>-5748982916</v>
      </c>
      <c r="I14" s="38">
        <v>-886943767</v>
      </c>
      <c r="J14" s="36">
        <v>-1394581736</v>
      </c>
      <c r="K14" s="34">
        <v>-1480622592</v>
      </c>
      <c r="L14" s="40">
        <v>-2008512886</v>
      </c>
    </row>
    <row r="15" spans="1:12" ht="13.5" x14ac:dyDescent="0.25">
      <c r="A15" s="28" t="s">
        <v>167</v>
      </c>
      <c r="B15" s="21" t="s">
        <v>18</v>
      </c>
      <c r="C15" s="34">
        <v>0</v>
      </c>
      <c r="D15" s="34">
        <v>-1708357</v>
      </c>
      <c r="E15" s="40">
        <v>-3964618</v>
      </c>
      <c r="F15" s="106">
        <v>-25158872</v>
      </c>
      <c r="G15" s="34">
        <v>-27729954</v>
      </c>
      <c r="H15" s="40">
        <v>-27729954</v>
      </c>
      <c r="I15" s="38">
        <v>-2609402</v>
      </c>
      <c r="J15" s="36">
        <v>-41269230</v>
      </c>
      <c r="K15" s="34">
        <v>-60228274</v>
      </c>
      <c r="L15" s="40">
        <v>-63158767</v>
      </c>
    </row>
    <row r="16" spans="1:12" ht="13.5" x14ac:dyDescent="0.25">
      <c r="A16" s="28" t="s">
        <v>166</v>
      </c>
      <c r="B16" s="21" t="s">
        <v>8</v>
      </c>
      <c r="C16" s="34">
        <v>0</v>
      </c>
      <c r="D16" s="34">
        <v>945880</v>
      </c>
      <c r="E16" s="40">
        <v>-233712</v>
      </c>
      <c r="F16" s="106">
        <v>-1549510</v>
      </c>
      <c r="G16" s="34">
        <v>-3787770</v>
      </c>
      <c r="H16" s="40">
        <v>-3787770</v>
      </c>
      <c r="I16" s="38">
        <v>-1491923</v>
      </c>
      <c r="J16" s="36">
        <v>-13345948</v>
      </c>
      <c r="K16" s="34">
        <v>-7705890</v>
      </c>
      <c r="L16" s="40">
        <v>-8068070</v>
      </c>
    </row>
    <row r="17" spans="1:12" ht="13.5" x14ac:dyDescent="0.25">
      <c r="A17" s="120" t="s">
        <v>165</v>
      </c>
      <c r="B17" s="119" t="s">
        <v>18</v>
      </c>
      <c r="C17" s="115">
        <f>SUM(C6:C16)</f>
        <v>1441030824</v>
      </c>
      <c r="D17" s="115">
        <f>SUM(D6:D16)</f>
        <v>1319618033</v>
      </c>
      <c r="E17" s="114">
        <f>SUM(E6:E16)</f>
        <v>858085659</v>
      </c>
      <c r="F17" s="118">
        <f>SUM(F6:F16)</f>
        <v>-16111523117</v>
      </c>
      <c r="G17" s="115">
        <f>SUM(G6:G16)</f>
        <v>606548176</v>
      </c>
      <c r="H17" s="117">
        <f>SUM(H6:H16)</f>
        <v>606548176</v>
      </c>
      <c r="I17" s="118">
        <f>SUM(I6:I16)</f>
        <v>2870386245</v>
      </c>
      <c r="J17" s="116">
        <f>SUM(J6:J16)</f>
        <v>6653836142</v>
      </c>
      <c r="K17" s="115">
        <f>SUM(K6:K16)</f>
        <v>7132650198</v>
      </c>
      <c r="L17" s="114">
        <f>SUM(L6:L16)</f>
        <v>7103942529</v>
      </c>
    </row>
    <row r="18" spans="1:12" ht="5.0999999999999996" customHeight="1" x14ac:dyDescent="0.25">
      <c r="A18" s="140" t="s">
        <v>149</v>
      </c>
      <c r="B18" s="21"/>
      <c r="C18" s="34"/>
      <c r="D18" s="34"/>
      <c r="E18" s="40"/>
      <c r="F18" s="106"/>
      <c r="G18" s="34"/>
      <c r="H18" s="40"/>
      <c r="I18" s="38"/>
      <c r="J18" s="36"/>
      <c r="K18" s="34"/>
      <c r="L18" s="40"/>
    </row>
    <row r="19" spans="1:12" ht="13.5" x14ac:dyDescent="0.25">
      <c r="A19" s="13" t="s">
        <v>164</v>
      </c>
      <c r="B19" s="21" t="s">
        <v>18</v>
      </c>
      <c r="C19" s="34"/>
      <c r="D19" s="34"/>
      <c r="E19" s="40"/>
      <c r="F19" s="106"/>
      <c r="G19" s="34"/>
      <c r="H19" s="40"/>
      <c r="I19" s="38"/>
      <c r="J19" s="36"/>
      <c r="K19" s="34"/>
      <c r="L19" s="40"/>
    </row>
    <row r="20" spans="1:12" ht="13.5" x14ac:dyDescent="0.25">
      <c r="A20" s="13" t="s">
        <v>156</v>
      </c>
      <c r="B20" s="21" t="s">
        <v>18</v>
      </c>
      <c r="C20" s="61"/>
      <c r="D20" s="61"/>
      <c r="E20" s="137"/>
      <c r="F20" s="139"/>
      <c r="G20" s="61"/>
      <c r="H20" s="137"/>
      <c r="I20" s="63"/>
      <c r="J20" s="138"/>
      <c r="K20" s="61"/>
      <c r="L20" s="137"/>
    </row>
    <row r="21" spans="1:12" ht="13.5" x14ac:dyDescent="0.25">
      <c r="A21" s="28" t="s">
        <v>163</v>
      </c>
      <c r="B21" s="21" t="s">
        <v>18</v>
      </c>
      <c r="C21" s="34">
        <v>0</v>
      </c>
      <c r="D21" s="34">
        <v>0</v>
      </c>
      <c r="E21" s="40">
        <v>0</v>
      </c>
      <c r="F21" s="127">
        <v>0</v>
      </c>
      <c r="G21" s="73">
        <v>0</v>
      </c>
      <c r="H21" s="125">
        <v>0</v>
      </c>
      <c r="I21" s="38">
        <v>992109</v>
      </c>
      <c r="J21" s="126">
        <v>0</v>
      </c>
      <c r="K21" s="73">
        <v>0</v>
      </c>
      <c r="L21" s="125">
        <v>0</v>
      </c>
    </row>
    <row r="22" spans="1:12" ht="13.5" x14ac:dyDescent="0.25">
      <c r="A22" s="28" t="s">
        <v>162</v>
      </c>
      <c r="B22" s="21" t="s">
        <v>18</v>
      </c>
      <c r="C22" s="34">
        <v>0</v>
      </c>
      <c r="D22" s="73">
        <v>0</v>
      </c>
      <c r="E22" s="125">
        <v>0</v>
      </c>
      <c r="F22" s="106">
        <v>0</v>
      </c>
      <c r="G22" s="34">
        <v>0</v>
      </c>
      <c r="H22" s="40">
        <v>0</v>
      </c>
      <c r="I22" s="38">
        <v>0</v>
      </c>
      <c r="J22" s="36">
        <v>0</v>
      </c>
      <c r="K22" s="34">
        <v>0</v>
      </c>
      <c r="L22" s="40">
        <v>0</v>
      </c>
    </row>
    <row r="23" spans="1:12" ht="13.5" x14ac:dyDescent="0.25">
      <c r="A23" s="28" t="s">
        <v>161</v>
      </c>
      <c r="B23" s="21" t="s">
        <v>18</v>
      </c>
      <c r="C23" s="73">
        <v>0</v>
      </c>
      <c r="D23" s="34">
        <v>0</v>
      </c>
      <c r="E23" s="40">
        <v>121424</v>
      </c>
      <c r="F23" s="127">
        <v>-121424</v>
      </c>
      <c r="G23" s="73">
        <v>0</v>
      </c>
      <c r="H23" s="125">
        <v>0</v>
      </c>
      <c r="I23" s="38">
        <v>293343</v>
      </c>
      <c r="J23" s="126">
        <v>10436867</v>
      </c>
      <c r="K23" s="73">
        <v>5919125</v>
      </c>
      <c r="L23" s="125">
        <v>7309060</v>
      </c>
    </row>
    <row r="24" spans="1:12" ht="13.5" x14ac:dyDescent="0.25">
      <c r="A24" s="28" t="s">
        <v>160</v>
      </c>
      <c r="B24" s="21" t="s">
        <v>18</v>
      </c>
      <c r="C24" s="34">
        <v>0</v>
      </c>
      <c r="D24" s="34">
        <v>0</v>
      </c>
      <c r="E24" s="40">
        <v>0</v>
      </c>
      <c r="F24" s="106">
        <v>0</v>
      </c>
      <c r="G24" s="34">
        <v>0</v>
      </c>
      <c r="H24" s="40">
        <v>0</v>
      </c>
      <c r="I24" s="38">
        <v>0</v>
      </c>
      <c r="J24" s="36">
        <v>0</v>
      </c>
      <c r="K24" s="34">
        <v>0</v>
      </c>
      <c r="L24" s="40">
        <v>0</v>
      </c>
    </row>
    <row r="25" spans="1:12" ht="13.5" x14ac:dyDescent="0.25">
      <c r="A25" s="13" t="s">
        <v>152</v>
      </c>
      <c r="B25" s="21" t="s">
        <v>18</v>
      </c>
      <c r="C25" s="34"/>
      <c r="D25" s="34"/>
      <c r="E25" s="40"/>
      <c r="F25" s="106"/>
      <c r="G25" s="34"/>
      <c r="H25" s="40"/>
      <c r="I25" s="38"/>
      <c r="J25" s="36"/>
      <c r="K25" s="34"/>
      <c r="L25" s="40"/>
    </row>
    <row r="26" spans="1:12" ht="13.5" x14ac:dyDescent="0.25">
      <c r="A26" s="28" t="s">
        <v>159</v>
      </c>
      <c r="B26" s="21" t="s">
        <v>18</v>
      </c>
      <c r="C26" s="34">
        <v>-150613916</v>
      </c>
      <c r="D26" s="34">
        <v>-195395633</v>
      </c>
      <c r="E26" s="40">
        <v>-161866719</v>
      </c>
      <c r="F26" s="106">
        <v>-687695041</v>
      </c>
      <c r="G26" s="34">
        <v>-566549422</v>
      </c>
      <c r="H26" s="40">
        <v>-566549422</v>
      </c>
      <c r="I26" s="38">
        <v>-225017209</v>
      </c>
      <c r="J26" s="36">
        <v>-1102846579</v>
      </c>
      <c r="K26" s="34">
        <v>-1094927669</v>
      </c>
      <c r="L26" s="40">
        <v>-1093754655</v>
      </c>
    </row>
    <row r="27" spans="1:12" ht="13.5" x14ac:dyDescent="0.25">
      <c r="A27" s="120" t="s">
        <v>158</v>
      </c>
      <c r="B27" s="119" t="s">
        <v>18</v>
      </c>
      <c r="C27" s="115">
        <f>SUM(C21:C26)</f>
        <v>-150613916</v>
      </c>
      <c r="D27" s="115">
        <f>SUM(D21:D26)</f>
        <v>-195395633</v>
      </c>
      <c r="E27" s="114">
        <f>SUM(E21:E26)</f>
        <v>-161745295</v>
      </c>
      <c r="F27" s="118">
        <f>SUM(F21:F26)</f>
        <v>-687816465</v>
      </c>
      <c r="G27" s="115">
        <f>SUM(G21:G26)</f>
        <v>-566549422</v>
      </c>
      <c r="H27" s="114">
        <f>SUM(H21:H26)</f>
        <v>-566549422</v>
      </c>
      <c r="I27" s="117">
        <f>SUM(I21:I26)</f>
        <v>-223731757</v>
      </c>
      <c r="J27" s="116">
        <f>SUM(J21:J26)</f>
        <v>-1092409712</v>
      </c>
      <c r="K27" s="115">
        <f>SUM(K21:K26)</f>
        <v>-1089008544</v>
      </c>
      <c r="L27" s="114">
        <f>SUM(L21:L26)</f>
        <v>-1086445595</v>
      </c>
    </row>
    <row r="28" spans="1:12" ht="5.0999999999999996" customHeight="1" x14ac:dyDescent="0.25">
      <c r="A28" s="140" t="s">
        <v>149</v>
      </c>
      <c r="B28" s="21"/>
      <c r="C28" s="34"/>
      <c r="D28" s="34"/>
      <c r="E28" s="40"/>
      <c r="F28" s="106"/>
      <c r="G28" s="34"/>
      <c r="H28" s="40"/>
      <c r="I28" s="38"/>
      <c r="J28" s="36"/>
      <c r="K28" s="34"/>
      <c r="L28" s="40"/>
    </row>
    <row r="29" spans="1:12" ht="13.5" x14ac:dyDescent="0.25">
      <c r="A29" s="13" t="s">
        <v>157</v>
      </c>
      <c r="B29" s="21" t="s">
        <v>18</v>
      </c>
      <c r="C29" s="34"/>
      <c r="D29" s="34"/>
      <c r="E29" s="40"/>
      <c r="F29" s="106"/>
      <c r="G29" s="34"/>
      <c r="H29" s="40"/>
      <c r="I29" s="38"/>
      <c r="J29" s="36"/>
      <c r="K29" s="34"/>
      <c r="L29" s="40"/>
    </row>
    <row r="30" spans="1:12" ht="13.5" x14ac:dyDescent="0.25">
      <c r="A30" s="13" t="s">
        <v>156</v>
      </c>
      <c r="B30" s="21" t="s">
        <v>18</v>
      </c>
      <c r="C30" s="34"/>
      <c r="D30" s="34"/>
      <c r="E30" s="40"/>
      <c r="F30" s="106"/>
      <c r="G30" s="34"/>
      <c r="H30" s="40"/>
      <c r="I30" s="38"/>
      <c r="J30" s="36"/>
      <c r="K30" s="34"/>
      <c r="L30" s="40"/>
    </row>
    <row r="31" spans="1:12" ht="13.5" x14ac:dyDescent="0.25">
      <c r="A31" s="28" t="s">
        <v>155</v>
      </c>
      <c r="B31" s="21" t="s">
        <v>18</v>
      </c>
      <c r="C31" s="34">
        <v>0</v>
      </c>
      <c r="D31" s="34">
        <v>0</v>
      </c>
      <c r="E31" s="40">
        <v>0</v>
      </c>
      <c r="F31" s="106">
        <v>0</v>
      </c>
      <c r="G31" s="34">
        <v>0</v>
      </c>
      <c r="H31" s="40">
        <v>0</v>
      </c>
      <c r="I31" s="38">
        <v>0</v>
      </c>
      <c r="J31" s="36">
        <v>0</v>
      </c>
      <c r="K31" s="34">
        <v>0</v>
      </c>
      <c r="L31" s="40">
        <v>0</v>
      </c>
    </row>
    <row r="32" spans="1:12" ht="13.5" x14ac:dyDescent="0.25">
      <c r="A32" s="28" t="s">
        <v>154</v>
      </c>
      <c r="B32" s="21" t="s">
        <v>18</v>
      </c>
      <c r="C32" s="34">
        <v>0</v>
      </c>
      <c r="D32" s="34">
        <v>0</v>
      </c>
      <c r="E32" s="40">
        <v>0</v>
      </c>
      <c r="F32" s="106">
        <v>107232299</v>
      </c>
      <c r="G32" s="34">
        <v>26577183</v>
      </c>
      <c r="H32" s="40">
        <v>26577183</v>
      </c>
      <c r="I32" s="38">
        <v>233165</v>
      </c>
      <c r="J32" s="36">
        <v>-4000008</v>
      </c>
      <c r="K32" s="34">
        <v>-4200012</v>
      </c>
      <c r="L32" s="40">
        <v>-4389024</v>
      </c>
    </row>
    <row r="33" spans="1:12" ht="13.5" x14ac:dyDescent="0.25">
      <c r="A33" s="28" t="s">
        <v>153</v>
      </c>
      <c r="B33" s="21" t="s">
        <v>18</v>
      </c>
      <c r="C33" s="34">
        <v>0</v>
      </c>
      <c r="D33" s="34">
        <v>-3400</v>
      </c>
      <c r="E33" s="40">
        <v>-645791</v>
      </c>
      <c r="F33" s="106">
        <v>-3110832</v>
      </c>
      <c r="G33" s="73">
        <v>529513</v>
      </c>
      <c r="H33" s="125">
        <v>529513</v>
      </c>
      <c r="I33" s="75">
        <v>-840469</v>
      </c>
      <c r="J33" s="36">
        <v>-25819</v>
      </c>
      <c r="K33" s="34">
        <v>-20485</v>
      </c>
      <c r="L33" s="40">
        <v>-11145</v>
      </c>
    </row>
    <row r="34" spans="1:12" ht="13.5" x14ac:dyDescent="0.25">
      <c r="A34" s="13" t="s">
        <v>152</v>
      </c>
      <c r="B34" s="21" t="s">
        <v>18</v>
      </c>
      <c r="C34" s="34"/>
      <c r="D34" s="34"/>
      <c r="E34" s="40"/>
      <c r="F34" s="106"/>
      <c r="G34" s="34"/>
      <c r="H34" s="40"/>
      <c r="I34" s="38"/>
      <c r="J34" s="36"/>
      <c r="K34" s="34"/>
      <c r="L34" s="40"/>
    </row>
    <row r="35" spans="1:12" ht="13.5" x14ac:dyDescent="0.25">
      <c r="A35" s="28" t="s">
        <v>151</v>
      </c>
      <c r="B35" s="21" t="s">
        <v>18</v>
      </c>
      <c r="C35" s="34">
        <v>0</v>
      </c>
      <c r="D35" s="34">
        <v>-12363374</v>
      </c>
      <c r="E35" s="40">
        <v>-21131738</v>
      </c>
      <c r="F35" s="106">
        <v>-12452122</v>
      </c>
      <c r="G35" s="34">
        <v>-12452122</v>
      </c>
      <c r="H35" s="40">
        <v>-12452122</v>
      </c>
      <c r="I35" s="38">
        <v>-21512313</v>
      </c>
      <c r="J35" s="36">
        <v>-8439680</v>
      </c>
      <c r="K35" s="34">
        <v>-8909153</v>
      </c>
      <c r="L35" s="40">
        <v>-9176478</v>
      </c>
    </row>
    <row r="36" spans="1:12" ht="13.5" x14ac:dyDescent="0.25">
      <c r="A36" s="120" t="s">
        <v>150</v>
      </c>
      <c r="B36" s="119" t="s">
        <v>18</v>
      </c>
      <c r="C36" s="115">
        <f>SUM(C31:C35)</f>
        <v>0</v>
      </c>
      <c r="D36" s="115">
        <f>SUM(D31:D35)</f>
        <v>-12366774</v>
      </c>
      <c r="E36" s="114">
        <f>SUM(E31:E35)</f>
        <v>-21777529</v>
      </c>
      <c r="F36" s="118">
        <f>SUM(F31:F35)</f>
        <v>91669345</v>
      </c>
      <c r="G36" s="115">
        <f>SUM(G31:G35)</f>
        <v>14654574</v>
      </c>
      <c r="H36" s="114">
        <f>SUM(H31:H35)</f>
        <v>14654574</v>
      </c>
      <c r="I36" s="117">
        <f>SUM(I31:I35)</f>
        <v>-22119617</v>
      </c>
      <c r="J36" s="116">
        <f>SUM(J31:J35)</f>
        <v>-12465507</v>
      </c>
      <c r="K36" s="115">
        <f>SUM(K31:K35)</f>
        <v>-13129650</v>
      </c>
      <c r="L36" s="114">
        <f>SUM(L31:L35)</f>
        <v>-13576647</v>
      </c>
    </row>
    <row r="37" spans="1:12" ht="5.0999999999999996" customHeight="1" x14ac:dyDescent="0.25">
      <c r="A37" s="140" t="s">
        <v>149</v>
      </c>
      <c r="B37" s="21"/>
      <c r="C37" s="34"/>
      <c r="D37" s="34"/>
      <c r="E37" s="40"/>
      <c r="F37" s="106"/>
      <c r="G37" s="34"/>
      <c r="H37" s="40"/>
      <c r="I37" s="38"/>
      <c r="J37" s="36"/>
      <c r="K37" s="34"/>
      <c r="L37" s="40"/>
    </row>
    <row r="38" spans="1:12" ht="13.5" x14ac:dyDescent="0.25">
      <c r="A38" s="13" t="s">
        <v>148</v>
      </c>
      <c r="B38" s="21" t="s">
        <v>18</v>
      </c>
      <c r="C38" s="61">
        <f>+C17+C27+C36</f>
        <v>1290416908</v>
      </c>
      <c r="D38" s="61">
        <f>+D17+D27+D36</f>
        <v>1111855626</v>
      </c>
      <c r="E38" s="137">
        <f>+E17+E27+E36</f>
        <v>674562835</v>
      </c>
      <c r="F38" s="139">
        <f>+F17+F27+F36</f>
        <v>-16707670237</v>
      </c>
      <c r="G38" s="61">
        <f>+G17+G27+G36</f>
        <v>54653328</v>
      </c>
      <c r="H38" s="137">
        <f>+H17+H27+H36</f>
        <v>54653328</v>
      </c>
      <c r="I38" s="63">
        <f>+I17+I27+I36</f>
        <v>2624534871</v>
      </c>
      <c r="J38" s="138">
        <f>+J17+J27+J36</f>
        <v>5548960923</v>
      </c>
      <c r="K38" s="61">
        <f>+K17+K27+K36</f>
        <v>6030512004</v>
      </c>
      <c r="L38" s="137">
        <f>+L17+L27+L36</f>
        <v>6003920287</v>
      </c>
    </row>
    <row r="39" spans="1:12" ht="13.5" x14ac:dyDescent="0.25">
      <c r="A39" s="28" t="s">
        <v>147</v>
      </c>
      <c r="B39" s="21" t="s">
        <v>21</v>
      </c>
      <c r="C39" s="61">
        <v>116416764</v>
      </c>
      <c r="D39" s="61">
        <v>177756174</v>
      </c>
      <c r="E39" s="137">
        <v>1400125754</v>
      </c>
      <c r="F39" s="139">
        <v>955802520</v>
      </c>
      <c r="G39" s="61">
        <v>774923704</v>
      </c>
      <c r="H39" s="137">
        <v>774923704</v>
      </c>
      <c r="I39" s="63">
        <v>2040236281</v>
      </c>
      <c r="J39" s="138">
        <v>1218786784</v>
      </c>
      <c r="K39" s="61">
        <v>314119431</v>
      </c>
      <c r="L39" s="137">
        <v>-206821714</v>
      </c>
    </row>
    <row r="40" spans="1:12" ht="13.5" x14ac:dyDescent="0.25">
      <c r="A40" s="136" t="s">
        <v>146</v>
      </c>
      <c r="B40" s="112" t="s">
        <v>21</v>
      </c>
      <c r="C40" s="108">
        <f>+C38+C39</f>
        <v>1406833672</v>
      </c>
      <c r="D40" s="108">
        <f>+D38+D39</f>
        <v>1289611800</v>
      </c>
      <c r="E40" s="107">
        <f>+E38+E39</f>
        <v>2074688589</v>
      </c>
      <c r="F40" s="111">
        <f>+F38+F39</f>
        <v>-15751867717</v>
      </c>
      <c r="G40" s="108">
        <f>+G38+G39</f>
        <v>829577032</v>
      </c>
      <c r="H40" s="107">
        <f>+H38+H39</f>
        <v>829577032</v>
      </c>
      <c r="I40" s="110">
        <v>8628441335</v>
      </c>
      <c r="J40" s="109">
        <f>+J38+J39</f>
        <v>6767747707</v>
      </c>
      <c r="K40" s="108">
        <f>+K38+K39</f>
        <v>6344631435</v>
      </c>
      <c r="L40" s="107">
        <f>+L38+L39</f>
        <v>5797098573</v>
      </c>
    </row>
    <row r="41" spans="1:12" ht="13.5" x14ac:dyDescent="0.25">
      <c r="A41" s="2" t="s">
        <v>76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ht="13.5" x14ac:dyDescent="0.25">
      <c r="A42" s="2" t="s">
        <v>145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ht="13.5" x14ac:dyDescent="0.25">
      <c r="A43" s="2" t="s">
        <v>144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CEDDE78C89542A12FE0C6E963CA4A" ma:contentTypeVersion="" ma:contentTypeDescription="Create a new document." ma:contentTypeScope="" ma:versionID="56ea50c727cd0f21f8908c38bdb2d7c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91D36B5-DE89-4F3C-B5AE-33270BEAA8D3}"/>
</file>

<file path=customXml/itemProps2.xml><?xml version="1.0" encoding="utf-8"?>
<ds:datastoreItem xmlns:ds="http://schemas.openxmlformats.org/officeDocument/2006/customXml" ds:itemID="{1A8D575D-8C26-4204-95CC-E2BDF75A029A}"/>
</file>

<file path=customXml/itemProps3.xml><?xml version="1.0" encoding="utf-8"?>
<ds:datastoreItem xmlns:ds="http://schemas.openxmlformats.org/officeDocument/2006/customXml" ds:itemID="{A68F070D-302D-40A0-A192-129D9EFFA3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Waste managemen Fin Performance</vt:lpstr>
      <vt:lpstr>Waste management Fin Pos</vt:lpstr>
      <vt:lpstr>Waste Man Cash Flow</vt:lpstr>
      <vt:lpstr>'Waste Man Cash Flow'!Print_Area</vt:lpstr>
      <vt:lpstr>'Waste managemen Fin Performance'!Print_Area</vt:lpstr>
      <vt:lpstr>'Waste management Fin Pos'!Print_Area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2023-12-01T10:02:51Z</dcterms:created>
  <dcterms:modified xsi:type="dcterms:W3CDTF">2023-12-01T10:49:03Z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0x010100102CEDDE78C89542A12FE0C6E963CA4A</vt:lpwstr>
  </property>
</Properties>
</file>